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ОМ" sheetId="1" r:id="rId1"/>
  </sheets>
  <definedNames>
    <definedName name="_xlnm._FilterDatabase" localSheetId="0" hidden="1">ОМ!$A$3:$O$853</definedName>
    <definedName name="_xlnm.Print_Titles" localSheetId="0">ОМ!$4:$5</definedName>
    <definedName name="_xlnm.Print_Area" localSheetId="0">ОМ!$A$1:$O$853</definedName>
  </definedNames>
  <calcPr calcId="124519"/>
</workbook>
</file>

<file path=xl/calcChain.xml><?xml version="1.0" encoding="utf-8"?>
<calcChain xmlns="http://schemas.openxmlformats.org/spreadsheetml/2006/main">
  <c r="G853" i="1"/>
  <c r="G852"/>
  <c r="G851"/>
  <c r="G850"/>
  <c r="G849"/>
  <c r="G848"/>
  <c r="G847"/>
  <c r="G846"/>
  <c r="G845"/>
  <c r="G844"/>
  <c r="G843"/>
  <c r="G842"/>
  <c r="G841"/>
  <c r="G840"/>
  <c r="G839"/>
  <c r="G838"/>
  <c r="G837"/>
  <c r="G836"/>
  <c r="G835"/>
  <c r="G834"/>
  <c r="G833"/>
  <c r="G832"/>
  <c r="G828"/>
  <c r="G827"/>
  <c r="G822"/>
  <c r="G821"/>
  <c r="G820"/>
  <c r="G819"/>
  <c r="G817"/>
  <c r="G816"/>
  <c r="G815"/>
  <c r="G814"/>
  <c r="G813"/>
  <c r="G812"/>
  <c r="G809"/>
  <c r="G808"/>
  <c r="G807"/>
  <c r="G806"/>
  <c r="G805"/>
  <c r="G804"/>
  <c r="G803"/>
  <c r="G802"/>
  <c r="G801"/>
  <c r="G800"/>
  <c r="G799"/>
  <c r="G798"/>
  <c r="G797"/>
  <c r="G796"/>
  <c r="G795"/>
  <c r="G794"/>
  <c r="G793"/>
  <c r="G792"/>
  <c r="G791"/>
  <c r="G790"/>
  <c r="G789"/>
  <c r="G788"/>
  <c r="G786"/>
  <c r="G785"/>
  <c r="G784"/>
  <c r="G783"/>
  <c r="G782"/>
  <c r="G781"/>
  <c r="G780"/>
  <c r="G779"/>
  <c r="G778"/>
  <c r="G777"/>
  <c r="G776"/>
  <c r="G775"/>
  <c r="G774"/>
  <c r="G773"/>
  <c r="G772"/>
  <c r="G771"/>
  <c r="G769"/>
  <c r="G768"/>
  <c r="G767"/>
  <c r="G766"/>
  <c r="G763"/>
  <c r="G762"/>
  <c r="G761"/>
  <c r="G760"/>
  <c r="G759"/>
  <c r="G758"/>
  <c r="G756"/>
  <c r="G755"/>
  <c r="G754"/>
  <c r="G752"/>
  <c r="G751"/>
  <c r="G750"/>
  <c r="G749"/>
  <c r="G748"/>
  <c r="G747"/>
  <c r="G746"/>
  <c r="G745"/>
  <c r="G744"/>
  <c r="G743"/>
  <c r="G742"/>
  <c r="G741"/>
  <c r="G740"/>
  <c r="G739"/>
  <c r="G738"/>
  <c r="G737"/>
  <c r="G736"/>
  <c r="G735"/>
  <c r="G734"/>
  <c r="G733"/>
  <c r="G732"/>
  <c r="G731"/>
  <c r="G730"/>
  <c r="G729"/>
  <c r="G728"/>
  <c r="G727"/>
  <c r="G726"/>
  <c r="G725"/>
  <c r="G724"/>
  <c r="G723"/>
  <c r="G722"/>
  <c r="G721"/>
  <c r="G720"/>
  <c r="G719"/>
  <c r="G718"/>
  <c r="G717"/>
  <c r="G716"/>
  <c r="G715"/>
  <c r="G714"/>
  <c r="G713"/>
  <c r="G712"/>
  <c r="G711"/>
  <c r="G710"/>
  <c r="G709"/>
  <c r="G708"/>
  <c r="G707"/>
  <c r="G706"/>
  <c r="G705"/>
  <c r="G704"/>
  <c r="G703"/>
  <c r="G702"/>
  <c r="G701"/>
  <c r="G700"/>
  <c r="G699"/>
  <c r="G698"/>
  <c r="G697"/>
  <c r="G694"/>
  <c r="G693"/>
  <c r="G690"/>
  <c r="G689"/>
  <c r="G688"/>
  <c r="G687"/>
  <c r="G678"/>
  <c r="G677"/>
  <c r="G676"/>
  <c r="G675"/>
  <c r="G673"/>
  <c r="G672"/>
  <c r="G671"/>
  <c r="G670"/>
  <c r="G669"/>
  <c r="G668"/>
  <c r="G667"/>
  <c r="G666"/>
  <c r="G665"/>
  <c r="G664"/>
  <c r="G663"/>
  <c r="G662"/>
  <c r="G661"/>
  <c r="G660"/>
  <c r="G659"/>
  <c r="G658"/>
  <c r="G657"/>
  <c r="G656"/>
  <c r="G655"/>
  <c r="G654"/>
  <c r="G653"/>
  <c r="G652"/>
  <c r="G651"/>
  <c r="G650"/>
  <c r="G648"/>
  <c r="G647"/>
  <c r="G646"/>
  <c r="G645"/>
  <c r="G644"/>
  <c r="G643"/>
  <c r="G642"/>
  <c r="G639"/>
  <c r="G638"/>
  <c r="G637"/>
  <c r="G636"/>
  <c r="G635"/>
  <c r="G634"/>
  <c r="G633"/>
  <c r="G632"/>
  <c r="G631"/>
  <c r="G630"/>
  <c r="G629"/>
  <c r="G628"/>
  <c r="G627"/>
  <c r="G626"/>
  <c r="G625"/>
  <c r="G624"/>
  <c r="G620"/>
  <c r="G619"/>
  <c r="G617"/>
  <c r="G616"/>
  <c r="G615"/>
  <c r="G614"/>
  <c r="G613"/>
  <c r="G612"/>
  <c r="G611"/>
  <c r="G610"/>
  <c r="G609"/>
  <c r="G608"/>
  <c r="G607"/>
  <c r="G606"/>
  <c r="G605"/>
  <c r="G604"/>
  <c r="G603"/>
  <c r="G602"/>
  <c r="G601"/>
  <c r="G599"/>
  <c r="G598"/>
  <c r="G597"/>
  <c r="G596"/>
  <c r="G595"/>
  <c r="G594"/>
  <c r="G593"/>
  <c r="G592"/>
  <c r="G591"/>
  <c r="G590"/>
  <c r="G589"/>
  <c r="G588"/>
  <c r="G587"/>
  <c r="G586"/>
  <c r="G585"/>
  <c r="G584"/>
  <c r="G583"/>
  <c r="G582"/>
  <c r="G581"/>
  <c r="G580"/>
  <c r="G579"/>
  <c r="G578"/>
  <c r="G577"/>
  <c r="G576"/>
  <c r="G575"/>
  <c r="G574"/>
  <c r="G573"/>
  <c r="G572"/>
  <c r="G571"/>
  <c r="G570"/>
  <c r="G569"/>
  <c r="G568"/>
  <c r="G567"/>
  <c r="G566"/>
  <c r="G565"/>
  <c r="G564"/>
  <c r="G563"/>
  <c r="G562"/>
  <c r="G561"/>
  <c r="G560"/>
  <c r="G559"/>
  <c r="G558"/>
  <c r="G557"/>
  <c r="G556"/>
  <c r="G555"/>
  <c r="G554"/>
  <c r="G553"/>
  <c r="G552"/>
  <c r="G551"/>
  <c r="G550"/>
  <c r="G549"/>
  <c r="G547"/>
  <c r="G546"/>
  <c r="G545"/>
  <c r="G544"/>
  <c r="G543"/>
  <c r="G542"/>
  <c r="G541"/>
  <c r="G540"/>
  <c r="G539"/>
  <c r="G538"/>
  <c r="G537"/>
  <c r="G536"/>
  <c r="G535"/>
  <c r="G534"/>
  <c r="G533"/>
  <c r="G532"/>
  <c r="G531"/>
  <c r="G530"/>
  <c r="G529"/>
  <c r="G528"/>
  <c r="G527"/>
  <c r="G526"/>
  <c r="G525"/>
  <c r="G524"/>
  <c r="G523"/>
  <c r="G522"/>
  <c r="G521"/>
  <c r="G520"/>
  <c r="G519"/>
  <c r="G518"/>
  <c r="G517"/>
  <c r="G516"/>
  <c r="G515"/>
  <c r="G514"/>
  <c r="G513"/>
  <c r="G512"/>
  <c r="G511"/>
  <c r="G510"/>
  <c r="G509"/>
  <c r="G508"/>
  <c r="G507"/>
  <c r="G506"/>
  <c r="G502"/>
  <c r="G501"/>
  <c r="G500"/>
  <c r="G499"/>
  <c r="G498"/>
  <c r="G497"/>
  <c r="G496"/>
  <c r="G495"/>
  <c r="G494"/>
  <c r="G493"/>
  <c r="G492"/>
  <c r="G491"/>
  <c r="G490"/>
  <c r="G489"/>
  <c r="G488"/>
  <c r="G487"/>
  <c r="G486"/>
  <c r="G485"/>
  <c r="G484"/>
  <c r="G483"/>
  <c r="G482"/>
  <c r="G481"/>
  <c r="G480"/>
  <c r="G477" s="1"/>
  <c r="G479"/>
  <c r="G478"/>
  <c r="G476"/>
  <c r="G465"/>
  <c r="G464"/>
  <c r="G463"/>
  <c r="G462"/>
  <c r="G461"/>
  <c r="G460"/>
  <c r="G459"/>
  <c r="G458"/>
  <c r="G457"/>
  <c r="G456"/>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8"/>
  <c r="G407"/>
  <c r="G406"/>
  <c r="G405"/>
  <c r="G404"/>
  <c r="G403"/>
  <c r="G402"/>
  <c r="G401"/>
  <c r="G400"/>
  <c r="G399"/>
  <c r="G398"/>
  <c r="G395"/>
  <c r="G394"/>
  <c r="G393"/>
  <c r="G392"/>
  <c r="G391"/>
  <c r="G390"/>
  <c r="G389"/>
  <c r="G388"/>
  <c r="G387"/>
  <c r="G386"/>
  <c r="G385"/>
  <c r="G384"/>
  <c r="G383"/>
  <c r="G382"/>
  <c r="G381"/>
  <c r="G380"/>
  <c r="G379"/>
  <c r="G378"/>
  <c r="G377"/>
  <c r="G376"/>
  <c r="G375"/>
  <c r="G374"/>
  <c r="G373"/>
  <c r="G372"/>
  <c r="G371"/>
  <c r="G370"/>
  <c r="G369"/>
  <c r="G368"/>
  <c r="G367"/>
  <c r="G366"/>
  <c r="G365"/>
  <c r="G364"/>
  <c r="G363"/>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1"/>
  <c r="G320"/>
  <c r="G319"/>
  <c r="G318"/>
  <c r="G317"/>
  <c r="G316"/>
  <c r="G315"/>
  <c r="G314"/>
  <c r="G313"/>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F10"/>
  <c r="E10"/>
  <c r="D10"/>
  <c r="G9"/>
  <c r="F9"/>
  <c r="E9"/>
  <c r="D9"/>
  <c r="G8"/>
  <c r="F8"/>
  <c r="E8"/>
  <c r="D8"/>
  <c r="G7"/>
  <c r="F7"/>
  <c r="E7"/>
  <c r="D7"/>
  <c r="G6"/>
  <c r="F6"/>
  <c r="E6"/>
  <c r="D6"/>
</calcChain>
</file>

<file path=xl/sharedStrings.xml><?xml version="1.0" encoding="utf-8"?>
<sst xmlns="http://schemas.openxmlformats.org/spreadsheetml/2006/main" count="2448" uniqueCount="1226">
  <si>
    <t>Приложение 1</t>
  </si>
  <si>
    <t>Сведения о ходе реализации основных мероприятий государственных программ Мурманской области в 2015 году</t>
  </si>
  <si>
    <t>№ п/п</t>
  </si>
  <si>
    <t>Государственная программа, подпрограмма, основное мероприятие</t>
  </si>
  <si>
    <t>Объемы и источники финансирования (тыс. руб.)</t>
  </si>
  <si>
    <t>Фактические результаты реализации (краткая характеристика) выполненных мероприятий</t>
  </si>
  <si>
    <t>Выполнение мероприятий</t>
  </si>
  <si>
    <t>Соисполнители, участники</t>
  </si>
  <si>
    <t>Причины низкой степени освоения средств, невыполнения мероприятий</t>
  </si>
  <si>
    <t>Источник</t>
  </si>
  <si>
    <t>Запланировано на 2015 год</t>
  </si>
  <si>
    <t>Кассовое исполнение ГРБС</t>
  </si>
  <si>
    <t>Фактическое исполнение</t>
  </si>
  <si>
    <t>К3 (степень освоения), %</t>
  </si>
  <si>
    <t>Всего</t>
  </si>
  <si>
    <t>Да</t>
  </si>
  <si>
    <t>Частично</t>
  </si>
  <si>
    <t>Нет</t>
  </si>
  <si>
    <t>К4 (степень выполнения), %</t>
  </si>
  <si>
    <t>Всего по государственным программам Мурманской области</t>
  </si>
  <si>
    <t>ОБ</t>
  </si>
  <si>
    <t>ФБ</t>
  </si>
  <si>
    <t>МБ</t>
  </si>
  <si>
    <t>ВБС</t>
  </si>
  <si>
    <t>Государственная программа "Развитие здравоохранения"</t>
  </si>
  <si>
    <t>Министерство здравоохранения Мурманской области, Комитет по взаимодействию с общественными организациями и делам молодежи Мурманской области, Министерство образования и науки Мурманской области, Министерство строительства и территориального развития Мурманской области, Комитет по культуре и искусству Мурманской области, ТФОМС Мурманской области</t>
  </si>
  <si>
    <t>1.1</t>
  </si>
  <si>
    <t>Подпрограмма 1 "Профилактика заболеваний и формирование здорового образа жизни. Развитие первичной медико-санитарной помощи"</t>
  </si>
  <si>
    <t>Минздрав МО, Комитет по делам молодежи МО, Минобр МО, Комитет по культуре МО, ТФОМС МО</t>
  </si>
  <si>
    <t>1.1.1</t>
  </si>
  <si>
    <t>Основное мероприятие 1. Организация медицинской профилактики неинфекционных заболеваний</t>
  </si>
  <si>
    <t>Обеспечена организация и проведение профилактики заболеваний, проводилось обучение населения по формированию здорового образа жизни, санитарно-гигиеническое просвещение населения. Число посещений Школ здоровья в медицинских организациях составило 20540 (план - 27800), Центров здоровья - 30896 (план - 43670)</t>
  </si>
  <si>
    <t>Минздрав МО, ТФОМС МО, медицинские организации</t>
  </si>
  <si>
    <t>Плановые объемы работ, установленные в территориальной программе ОМС с учетом требований федеральных нормативных документов, выполнены частично в связи с дефицитом врачебных кадров амбулаторно-поликлинических учреждений</t>
  </si>
  <si>
    <t>1.1.2.</t>
  </si>
  <si>
    <t>Основное мероприятие 2. Формирование негативного отношения к потреблению наркотических средств и психотропных веществ, алкоголя, табакокурению</t>
  </si>
  <si>
    <t>Обеспечено изготовление и выпуск информационных материалов по профилактике наркомании, алкоголизма и табакокурения, в т.ч. радио роликов, полиграфической и сувенирной продукции. Проводились различные мероприятия, направленные на формирование здорового образа жизни: соревнования, массовые забеги, конференции, семинары, конкурсы проектов и творческих работ, акции, фестивали, обеспечено участие представителей Мурманской области во всероссийских мероприятиях. Обеспечено проведение 4-х заседаний областной антинаркотической комиссии, 5 заседаний рабочих групп. Подготовлен и издан доклад о наркоситуации в Мурманской области по итогам 2014 года. Проведено социологическое исследование с целью выявления уровня наркотизации общества и отношения населения к проблемам наркомании (опрошено 2 тыс. человек)</t>
  </si>
  <si>
    <t>Комитет по делам молодежи МО, Минобр МО, Комитет по культуре МО</t>
  </si>
  <si>
    <t>1.1.3</t>
  </si>
  <si>
    <t>Основное мероприятие 3. Организация оказания первичной медико-санитарной помощи</t>
  </si>
  <si>
    <t>Обеспечено оказание населению первичной медико-санитарной помощи в амбулаторных условиях и в условиях дневных стационаров. Проведена диспансеризация 81,5 тыс. человек (75% от плана). Приобретено 5 единиц медицинского оборудования для обеспечения первичной медико-санитарной помощи. Закупались вакцины для проведения вакцинации населения в соответствии с календарем прививок</t>
  </si>
  <si>
    <t>Плановые объемы первичной медико-санитарной помощи и диспансеризации отдельных категорий граждан, установленные в территориальной программе ОМС, выполнены частично в связи с дефицитом врачебных кадров амбулаторно-поликлинических учреждений. Не исполнен контракт на приобретение диагностического подвижного комплекса по вине поставщика</t>
  </si>
  <si>
    <t>1.1.4</t>
  </si>
  <si>
    <t>Основное мероприятие 4. Обеспечение жителей Мурманской области необходимыми лекарственными препаратами, медицинскими изделиями и специализированными продуктами лечебного питания при амбулаторном лечении</t>
  </si>
  <si>
    <t>Приобретались лекарственные препараты, медицинские изделия и специализированные продукты лечебного питания, необходимые при амбулаторном лечении (обеспечено 444 тыс. рецептов), обеспечивались лекарственными препаратами жители ЗАТО (4376 рецептов) и больные редкими заболеваниями (3950 рецептов для лечения высокозатратных нозологий)</t>
  </si>
  <si>
    <t>Минздрав МО</t>
  </si>
  <si>
    <t>Сложный механизм проведения закупок, позднее заключение контрактов, дефектура лекарственных препаратов, позднее представление счетов на оплату от уполномоченных фармацевтических организаций, экономия в результате проведения конкурсных процедур, уточнение числа граждан, обеспечиваемых лекарствами</t>
  </si>
  <si>
    <t>1.2</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</si>
  <si>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медицинской реабилитации и паллиативной помощи"</t>
  </si>
  <si>
    <t>Минздрав МО, ТФОМС МО</t>
  </si>
  <si>
    <t>1.2.1</t>
  </si>
  <si>
    <t>Основное мероприятие 1. Предоставление услуг по оказанию специализированной медицинской помощи, паллиативной помощи</t>
  </si>
  <si>
    <t>Обеспечивалось оказание специализированной медицинской помощи по различным профилям, медицинской помощи в отделениях сестринского ухода, проведение первичной профилактики инфекционных заболеваний, передающихся половым путем, ВИЧ-инфекции, проводились лабораторные исследования и освидетельствования. Выполнено 30 операций по созданию, накоплению, сохранению и обновлению запасов материальных ценностей мобилизационного и государственного резервов. Обеспечена закупка лекарственных средств, расходного материала, диагностических средств, изделий медицинского назначения, средств индивидуальной защиты</t>
  </si>
  <si>
    <t>1.2.2</t>
  </si>
  <si>
    <t>Основное мероприятие 2. Предоставление услуг по оказанию высокотехнологичной медицинской помощи</t>
  </si>
  <si>
    <t>Обеспечивалось оказание высокотехнологичной медицинской помощи по различным профилям (5940 случаев больничного обслуживания), оплата медицинских услуг по оказанию высокотехнологичной медицинской помощи за пределами региона</t>
  </si>
  <si>
    <t>Оказан больший объем услуг по менее затратным видам высокотехнологичной медицинской помощи по сравнению с запланированным. Позднее предоставление счетов медицинских организаций, расположенных за пределами региона</t>
  </si>
  <si>
    <t>1.2.3</t>
  </si>
  <si>
    <t>Основное мероприятие 3. Развитие медицинской реабилитации</t>
  </si>
  <si>
    <t>Оказывались услуги по медицинской реабилитации в условиях круглосуточного и дневного стационара (59992 дня лечения). Приобретено оборудование для оказания реабилитационной помощи</t>
  </si>
  <si>
    <t>Плановые объемы оказания услуг по медицинской реабилитации, установленные в территориальной программе ОМС, выполнены частично в связи с дефицитом врачебных кадров в медицинских учреждениях. Экономия по результатам торгов</t>
  </si>
  <si>
    <t>1.2.4</t>
  </si>
  <si>
    <t>Основное мероприятие 4. Организация оказания экстренной и скорой медицинской помощи, в том числе санитарно-авиационной</t>
  </si>
  <si>
    <t>Обслужено 157,2 тыс. вызовов скорой медицинской помощи по ТПОМС, 823 вызова незастрахованным гражданам, 1335 вызовов в рамках специализированной (санитарно-авиационной) скорой медицинской помощи. Осуществлялось обеспечение автомобильным транспортом медицинских организаций, расположенных в г. Мурманске (30,4 тыс. автодней)</t>
  </si>
  <si>
    <t>Минздрав МО, ТФОМС МО, медицинские организации, ГОБУ "Подразделение транспортно-хозяйственного обеспечения"</t>
  </si>
  <si>
    <t>1.2.5</t>
  </si>
  <si>
    <t>Основное мероприятие 5. Привлечение населения к донорству</t>
  </si>
  <si>
    <t xml:space="preserve">Приобретены 6 видов методических материалов, 4 вида сувенирной продукции, 3500 значков. Доноры обеспечивались бесплатным питанием с учетом замены бесплатного питания денежной компенсацией - 14297 крово- и плазмодач </t>
  </si>
  <si>
    <t>Минздрав МО, ГОБУЗ "Мурманская областная станция переливания крови"</t>
  </si>
  <si>
    <t>1.2.6</t>
  </si>
  <si>
    <t>Основное мероприятие 6. Обеспечение заготовки, хранения и переработки крови и ее компонентов</t>
  </si>
  <si>
    <t>Приобретен расходный материал, диагностические средства и изделия медицинского назначения для областной станции переливания крови. Проведено 529,7 тыс. клинико-лабораторных исследований, заготовлено 12,7 тыс. литров консервированной донорской крови, переработано на компоненты 11,85 тыс. литров консервированной крови</t>
  </si>
  <si>
    <t>Минздрав МО, медицинские организации</t>
  </si>
  <si>
    <t>1.2.7</t>
  </si>
  <si>
    <t>Основное мероприятие 7. Обеспечение проведения судебно-медицинской и судебно-психиатрической экспертизы</t>
  </si>
  <si>
    <t xml:space="preserve">Обеспечено выполнение плана экспертиз, в т.ч.: судебно-медицинской экспертизы трупов, вещественных доказательств, потерпевших, обвиняемых и других лиц, комплексной судебно-медицинской экспертизы, судебно-психиатрической экспертизы, гистологических исследований при проведении судебно-медицинской экспертизы </t>
  </si>
  <si>
    <t>1.2.8</t>
  </si>
  <si>
    <t xml:space="preserve">Основное мероприятие 8. Обеспечение проведения мероприятий, направленных на улучшение качества медицинской помощи, в том числе выполнение научно-исследовательской работы по оценке системы здравоохранения Мурманской области и разработке 
рекомендаций по повышению ее эффективности
</t>
  </si>
  <si>
    <t xml:space="preserve">Обеспечено выполнение плана клинических экспертиз качества медицинской помощи. В 7 медицинских организациях из 8 запланированных внедрена система менеджмента качества. Проведено анкетирование населения по оценке распространенности факторов риска неинфекционных заболеваний, качества и доступности медицинской помощи </t>
  </si>
  <si>
    <t>Минздрав МО, медицинские организации, ГОАУЗ "Мурманский областной медицинский информационно-аналитический центр"</t>
  </si>
  <si>
    <t xml:space="preserve">Экономия по результатам торгов. В связи с трижды несостоявшимися торгами по внедрению СМК в Мурманском областном перинатальном центре работы перенесены на 2016 год </t>
  </si>
  <si>
    <t>1.3</t>
  </si>
  <si>
    <t>Подпрограмма 3 "Охрана здоровья матери и ребенка"</t>
  </si>
  <si>
    <t>Минздрав МО, Минстрой МО, ТФОМС МО</t>
  </si>
  <si>
    <t>1.3.1</t>
  </si>
  <si>
    <t>Основное мероприятие 1. Применение современных методик диагностики и лечения матерей и детей</t>
  </si>
  <si>
    <t>Проведено 9043 исследования в рамках неонатального скрининга, 9140 исследований - аудиологического скрининга, 142 исследования по пренатальной диагностике. Произведена оплата 169 услуг по экстракорпоральному оплодотворению</t>
  </si>
  <si>
    <t>Неисполнение запланированных объемов ЭКО со стороны ММЦ им. Пирогова (22,7% от плана), изменение критериев направления на ЭКО за счет средств ОМС</t>
  </si>
  <si>
    <t>1.3.2</t>
  </si>
  <si>
    <t>Основное мероприятие 2. Обеспечение оказания медицинской помощи матерям и детям, проведения медицинской и медико-социальной реабилитации матерей и детей</t>
  </si>
  <si>
    <t>Приобретались специальные питательные смеси для беременных женщин, кормящих матерей и детей в возрасте до 3-х лет жизни из малоимущих семей и по спецпоказаниям. Обеспечено содержание и реабилитация детей в специализированных домах ребенка. Сметная документация на строительство областной детской многопрофильной больницы в г. Мурманске откорректирована, направлена в ФАУ "Главгосэкспертиза России". Приобретено оборудование для функционирования службы родовспоможения и детства в медицинских организациях</t>
  </si>
  <si>
    <t>Минздрав МО, Минстрой МО, ТФОМС МО, медицинские организации</t>
  </si>
  <si>
    <t>В связи с корректировкой сметной документации на строительство областной детской многопрофильной больницы с отставанием от установленного срока, а также продлением сроков проведения проверки достоверности определения сметной стоимости в ФАУ "Главгосэкспертиза России" заключение не получено в запланированный срок</t>
  </si>
  <si>
    <t>1.4</t>
  </si>
  <si>
    <t>Подпрограмма 4 "Развитие инфраструктуры системы здравоохранения"</t>
  </si>
  <si>
    <t>Минстрой МО, Минздрав МО, АМО г. Мурманск</t>
  </si>
  <si>
    <t>1.4.1</t>
  </si>
  <si>
    <t>Основное мероприятие 1. Строительство и реконструкция зданий подведомственных учреждений</t>
  </si>
  <si>
    <t>Завершены работы по реконструкции здания главного корпуса городской больницы г. Кировске, реконструкции пищеблока Мончегорской ЦРБ. Завершено строительство очистных сооружений и резервной котельной областного противотуберкулезного диспансера, устраняются замечания эксплуатирующей организации в целях получения разрешения на ввод объекта в эксплуатацию</t>
  </si>
  <si>
    <t>Минстрой МО, ГОКУ "Управление капитального строительства МО"</t>
  </si>
  <si>
    <t>Не завершены в установленный срок работы по пристройке второго эвакуационного пути к зданию стационара областного психоневрологического диспансера в связи с несоблюдением подрядчиком графика производства работ и внесением изменений в проект</t>
  </si>
  <si>
    <t>1.4.2</t>
  </si>
  <si>
    <t xml:space="preserve">Основное мероприятие 2. Проведение капитальных и текущих ремонтов объектов системы здравоохранения </t>
  </si>
  <si>
    <t xml:space="preserve">Проведены капитальные и текущие ремонты на 35 объектах системы здравоохранения, в том числе на 8 объектах - по созданию условий доступности для маломобильных групп населения </t>
  </si>
  <si>
    <t>Минздрав МО, Минстрой МО, медицинские организации, АМО г. Мурманск</t>
  </si>
  <si>
    <t>Экономия по результатам проведенных торгов</t>
  </si>
  <si>
    <t>1.4.3</t>
  </si>
  <si>
    <t>Основное мероприятие 3. Приобретение автотранспорта для подведомственных учреждений</t>
  </si>
  <si>
    <t>Приобретено 2 автомобиля скорой медицинской помощи, 24 единицы иного автотранспорта (автобусов, легковых, грузовых автомобилей и специальной техники)</t>
  </si>
  <si>
    <t>1.5</t>
  </si>
  <si>
    <t>Подпрограмма 5 "Кадровое обеспечение системы здравоохранения"</t>
  </si>
  <si>
    <t>1.5.1</t>
  </si>
  <si>
    <t>Основное мероприятие 1. Создание условий для обеспечения учреждений здравоохранения Мурманской области медицинскими кадрами</t>
  </si>
  <si>
    <t>Проводился ежеквартальный мониторинг кадровой ситуации в отрасли, должности с наименьшей укомплектованностью включены в число квотированных рабочих мест. Заключено 95 договоров о целевом обучении по программам высшего профессионального образования и 41 договор по программам интернатуры и ординатуры для медицинских организаций региона. Обеспечивалась выплата стипендий 117 студентам и 94 интернам, заключившим договор о целевом обучении. Обеспечивалась профессиональная переподготовка, повышение квалификации 483 врачей, 1702 работников со средним медицинским образованием. Проводились обучающие мероприятия для медицинских работников по вопросам ранней диагностики, лечения и профилактики ВИЧ-инфекции</t>
  </si>
  <si>
    <t>Частичное выполнение обязательств по выплате ежемесячной стипендии студентам и интернам, поступившим на обучение на условиях целевого приема и заключившим договор о целевом обучении с медицинскими организациями г. Мурманска, за счет средств субвенции местному бюджету</t>
  </si>
  <si>
    <t>1.5.2</t>
  </si>
  <si>
    <t>Основное мероприятие 2. Сохранение кадрового потенциала здравоохранения региона и обеспечение притока медицинских работников в Мурманскую область</t>
  </si>
  <si>
    <t xml:space="preserve">Осуществлялось материальное обеспечение, социальная поддержка и меры стимулирования отдельных категорий медицинских, социальных, педагогических работников учреждений системы здравоохранения в соответствии с законами Мурманской области. Обеспечены единовременные компенсационные выплаты 6 врачам в возрасте до 45 лет, прибывшим на работу в сельские населенные пункты Мурманской области </t>
  </si>
  <si>
    <t>Заявительный принцип осуществления ежемесячных выплат медицинским работникам, работавшим по состоянию на 31 декабря 2014 года в медицинских учреждениях, расположенных в п.г.т. Росляково</t>
  </si>
  <si>
    <t>1.6</t>
  </si>
  <si>
    <t>Подпрограмма 6 "Развитие информатизации в здравоохранении"</t>
  </si>
  <si>
    <t>1.6.1</t>
  </si>
  <si>
    <t xml:space="preserve">Основное мероприятие 1. Совершенствование программно-технологической и коммуникационной инфраструктуры системы здравоохранения
</t>
  </si>
  <si>
    <t>Заключены и исполнены государственные контракты на поставку систем хранения данных и серверного оборудования для нужд медицинских организаций, на внедрение системы управления электронной очередью в областном консультативно-диагностическом центре, развитие и сопровождение информационных систем и ресурсов системы здравоохранения. Обеспечено постоянное защищенное подключение медицинских организаций к высокоскоростным защищенным каналам передачи данных</t>
  </si>
  <si>
    <t>1.6.2</t>
  </si>
  <si>
    <t>Основное мероприятие 2. Обеспечение поддержки принятия управленческих решений при управлении сферой здравоохранения с применением современных информационных систем</t>
  </si>
  <si>
    <t>Осуществлялся мониторинг ведомственных статистических показателей. Обеспечено внедрение юридически значимого электронного документооборота в медицинских учреждениях, развитие информационной системы лекарственного обеспечения отдельных категорий граждан, развитие и модернизация региональных компонентов единой государственной информационной системы здравоохранения</t>
  </si>
  <si>
    <t>Часть мероприятий выполнена частично в связи с проведением реорганизационных мероприятий в подведомственных учреждениях</t>
  </si>
  <si>
    <t>1.6.3</t>
  </si>
  <si>
    <t>Основное мероприятие 3. Формирование системы телемедицины Мурманской области, включая систему удаленного мониторинга состояния здоровья пациентов</t>
  </si>
  <si>
    <t>Обеспечивалось развитие центрального архива медицинских изображений Мурманской области, к которому подключено 14 единиц цифрового диагностического оборудования в 4 медицинских организациях</t>
  </si>
  <si>
    <t>1.7</t>
  </si>
  <si>
    <t>Подпрограмма 7 "Управление системой здравоохранения, включая обеспечение реализации государственной программы"</t>
  </si>
  <si>
    <t>1.7.1</t>
  </si>
  <si>
    <t>Основное мероприятие 1. Обеспечение реализации государственных функций в сфере охраны здоровья, координация деятельности государственных учреждений здравоохранения Мурманской области при размещении заказов на поставку товаров, выполнение работ, оказание услуг путем проведения совместных торгов</t>
  </si>
  <si>
    <t xml:space="preserve">Осуществлялось финансовое обеспечение реализации государственных функций Министерства здравоохранения Мурманской области, организация 223 совместных закупок товаров и услуг для медицинских организаций </t>
  </si>
  <si>
    <t>Минздрав МО, ГОБУЗ "Мурманская областная клиническая больница им. П.А.Баяндина"</t>
  </si>
  <si>
    <t>1.7.2</t>
  </si>
  <si>
    <t>Основное мероприятие 2. Предоставление межбюджетных трансфертов с целью реализации территориальной программы государственных гарантий по оказанию бесплатной медицинской помощи</t>
  </si>
  <si>
    <t>Обеспечено своевременное перечисление страховых взносов на обязательное медицинское страхование неработающего населения, предоставление межбюджетных трансфертов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 перечисление субвенции на осуществление органами местного самоуправления муниципального образования г. Мурманск отдельных государственных полномочий в сфере охраны здоровья граждан</t>
  </si>
  <si>
    <t>1.7.3</t>
  </si>
  <si>
    <t>Основное мероприятие 3. Обеспечение реализации переданных Российской Федерацией полномочий в области охраны здоровья граждан по лицензированию отдельных видов деятельности</t>
  </si>
  <si>
    <t>Выдано 28 лицензий на осуществление отдельных видов деятельности в сфере здравоохранения, переоформлено 184 лицензии, выдан 1 дубликат. Проведено 203 документарных, 164 выездных проверок организаций. При осуществлении лицензионного контроля проведено 66 плановых и внеплановых проверок, составлено 25 протоколов об административных правонарушениях</t>
  </si>
  <si>
    <t>Экономия средств в связи с недоукомплектованностью Министерства здравоохранения Мурманской области специалистом по лицензированию медицинской деятельности</t>
  </si>
  <si>
    <t>Государственная программа "Развитие образования"</t>
  </si>
  <si>
    <t>Министерство образования и науки Мурманской области, Министерство строительства и территориального развития Мурманской области, Комитет по взаимодействию с общественными организациями и делам молодежи Мурманской области, Комитет по культуре и искусству Мурманской области, ОМСУ</t>
  </si>
  <si>
    <t>2.1</t>
  </si>
  <si>
    <t>Подпрограмма 1 "Развитие профессионального образования"</t>
  </si>
  <si>
    <t>Минобр МО, Комитет по культуре МО</t>
  </si>
  <si>
    <t>2.1.1</t>
  </si>
  <si>
    <t>Основное мероприятие 1.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</si>
  <si>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Обеспечено предоставление населению бесплатного среднего профессионального образования по программам подготовки квалифицированных рабочих (среднегодовой контингент - 2468 человек), по программам подготовки специалистов среднего звена (среднегодовой контингент - 6500 человек), предоставление детям с ограниченными возможностями здоровья (с различными формами умственной отсталости) бесплатной профессиональной подготовки (среднегодовой контингент - 182 человека). Осуществлена ежемесячная выплата стипендий 4685 обучающимся</t>
  </si>
  <si>
    <t>Минобр МО, Комитет по культуре МО, образовательные организации</t>
  </si>
  <si>
    <t>Среднегодовая численность лиц с ограниченными возможностями здоровья (с различными формами умственной отсталости), не имеющих основного общего или среднего общего образования, прошедших профессиональную подготовку, сложилась ниже запланированного уровня</t>
  </si>
  <si>
    <t>2.1.2</t>
  </si>
  <si>
    <t>Основное мероприятие 2. Переподготовка и повышение квалификации педагогических и управленческих кадров для системы образования</t>
  </si>
  <si>
    <t xml:space="preserve"> Организовано повышение квалификации работников образования, культуры, органов управления образованием и культурой, учреждений социального обслуживания населения, педагогических работников здравоохранения. Разработаны информационные, аналитические, методические материалы, проведены семинары и конференции по актуальным направлениям развития образования. Проведены запланированные мероприятия по распространению передового педагогического опыта педагогических работников образовательных организаций Мурманской области</t>
  </si>
  <si>
    <t>Минобр МО, ГАУДПО "Институт развития образования"</t>
  </si>
  <si>
    <t>2.1.3</t>
  </si>
  <si>
    <t>Основное мероприятие 3. Формирование современной структуры сети государственных областных профессиональных образовательных организаций, отражающей изменения в потребностях экономики и запросах населения и поддерживающей единое образовательное пространство</t>
  </si>
  <si>
    <t>В 2015 году открыт многофункциональный центр прикладных квалификаций на базе Апатитского политехнического колледжа и начата работа по созданию ресурсного центра по направлению "Транспортные средства" в Кольском агропромышленном колледже</t>
  </si>
  <si>
    <t>Минобр МО, образовательные организации</t>
  </si>
  <si>
    <t>2.2</t>
  </si>
  <si>
    <t>Подпрограмма 2 "Развитие дошкольного, общего и дополнительного образования детей"</t>
  </si>
  <si>
    <t>Минобр МО</t>
  </si>
  <si>
    <t>2.2.1</t>
  </si>
  <si>
    <t>Основное мероприятие 1. Обеспечение предоставления услуг в сфере дошкольного, общего и дополнительного образования</t>
  </si>
  <si>
    <t>Обеспечено предоставление населению начального общего, основного общего, среднего общего образования (среднегодовое количество обучающихся 568,7 человек), адаптированных основных общеобразовательных программ дошкольного, общего образования (733 человека), дополнительных общеобразовательных программ (4596 человек). Обеспечена подготовка и сопровождение 710 кандидатов в замещающие родители. Обеспечено финансовое обеспечение государственных гарантий реализации прав на получение дошкольного, общего и дополнительного образования в муниципальных и частных образовательных организациях (119,5 тыс. человек), а также гарантий по выплате компенсации родительской платы за присмотр и уход за детьми, получающими дошкольное образование (32 698 человека, план - 42 981 человек)</t>
  </si>
  <si>
    <t>Не в полном объеме освоены средства на обеспечение выплаты компенсации родительской платы, поскольку мероприятие носит заявительный характер и зависит от фактической посещаемости воспитанников и своевременного внесения родительской платы</t>
  </si>
  <si>
    <t>2.2.2</t>
  </si>
  <si>
    <t>Основное мероприятие 2. Создание условий для повышения качества образовательных услуг общего образования и дополнительного образования детей</t>
  </si>
  <si>
    <t>Проведены 17 мероприятий, направленных на выявление и поддержку талантливых детей, творческое развитие личности, формирование духовно-нравственных ценностей, законопослушного поведения, толерантного сознания детей. По итогам конкурсных отборов 10 школам, имеющим низкие образовательные результаты, предоставлены гранты на реализацию программ повышения качества образования, 15 образовательным организациям - гранты на реализацию инновационных проектов в системе дошкольного, общего и дополнительного образования (приобретение учебного и лабораторного оборудования, интерактивных учебных материалов). Команды обучающихся направлялись на окружные и всероссийские соревнования и мероприятия. Обеспечено материально-техническое оснащение стажировочных площадок в соответствии с требованиями ФГОС образования детей с ОВЗ</t>
  </si>
  <si>
    <t>2.2.3</t>
  </si>
  <si>
    <t>Основное мероприятие 3. Организация качественного отдыха и оздоровления детей в возрасте от 6 до 18 лет</t>
  </si>
  <si>
    <t>На отдых и оздоровление на территории области направлено 2200 детей, за пределами области - 4565 детей, 3508 детей, находящихся в трудной жизненной ситуации. Обеспечен отдых и оздоровление 749 детей в ГОБОУ ДОД МОЗСДООПЦ "Гандвиг". Предоставлена субсидия на организацию питания 19436 детей в лагерях на базе муниципальных образовательных организаций</t>
  </si>
  <si>
    <t>2.3</t>
  </si>
  <si>
    <t>Подпрограмма 3 "Развитие современной инфраструктуры системы образования"</t>
  </si>
  <si>
    <t>Минстрой МО, Минобр МО, ОМСУ</t>
  </si>
  <si>
    <t>2.3.1</t>
  </si>
  <si>
    <t>Основное мероприятие 1. Строительство, реконструкция и капитальный ремонт организаций образования</t>
  </si>
  <si>
    <t>Завершены работы по строительству детского сада на 220 мест по ул. Кирова в ЗАТО г. Североморск. Работы по строительству детских садов в г. Гаджиево и в н.п. Североморск-3, по реконструкции здания МБДОУ г. Мурманска №121 велись с отставанием от графика. Разработана проектная документация на строительство детского сада на 140 мест в п. Спутник. За счет средств субсидии из областного бюджета проведены капитальные ремонты зданий МОУ СОШ № 289 в ЗАТО г. Заозерск, МОУ Зверосовхозская СОШ, части здания МАДОУ "Детский сад № 55" в с. Алакуртти</t>
  </si>
  <si>
    <t>Отставание от графиков производства работ в связи с внесением изменений в проектные решения и с невыполнением подрядчиками обязательств по контрактам. 18.09.2015 контракт на строительство детского сада в н.п. Североморск-3, заключенный в декабре 2014 года, расторгнут по решению суда (оспорены результаты конкурсных процедур по выбору подрядчика), новый муниципальный контракт заключен 25.12.2015</t>
  </si>
  <si>
    <t>2.3.2</t>
  </si>
  <si>
    <t>Основное мероприятие 2. Комплексная безопасность и ресурсное обеспечение организаций образования</t>
  </si>
  <si>
    <t>В 30 областных и 20 муниципальных образовательных организациях проведены работы, направленные на устранение предписаний надзорных органов, обеспечение пожарной, электрической, технической безопасности, обеспечение видеонаблюдения и текущие ремонты. В Мурманский медицинский колледж приобретено оборудование для обеспечения обучающихся горячим питанием. В 9 образовательных организациях осуществлено обновление материально-технической базы, в 2 организациях СПО и в 3 общеобразовательных организациях созданы условия доступности для обучающихся с ограниченными возможностями здоровья. Обучающиеся 1-4 классов (19 814 чел.) обеспечены бесплатным цельным молоком. Бесплатным питанием обеспечено 21,8 тыс. обучающихся, отнесенных к льготной категории. В 14 школах проведены ремонты спортивных залов, в 1 школе выполнено перепрофилирование имеющихся аудиторий под спортивный зал, для 9 школ приобретены спортивный инвентарь и оборудование для открытых плоскостных спортивных сооружений</t>
  </si>
  <si>
    <t>2.3.3</t>
  </si>
  <si>
    <t>Основное мероприятие 3. Информатизация системы образования Мурманской области</t>
  </si>
  <si>
    <t>Осуществлялось обеспечение образовательных учреждений лицензионными программными средствами, доступом к ресурсам сети Интернет. Обеспечено функционирование защищенной сети образовательных организаций Мурманской области, портала "Дети.Мурман.Ру". Продолжено развитие регионального цифрового хранилища образовательных ресурсов: в хранилище размещено 49 разработок по вопросам методики и содержания общего и дополнительного образования детей. Созданы условия для получения качественного и доступного образования с применением дистанционных образовательных технологий для детей-инвалидов</t>
  </si>
  <si>
    <t>2.4</t>
  </si>
  <si>
    <t>Подпрограмма 4 "Обеспечение реализации государственной программы"</t>
  </si>
  <si>
    <t>2.4.1</t>
  </si>
  <si>
    <t>Основное мероприятие 1. Реализация государственных функций, оказание государственных услуг, выполнение государственных работ в сфере образования</t>
  </si>
  <si>
    <t>Осуществлялось управление в сфере образования на территории области. Обеспечено предоставление государственных услуг по лицензированию образовательной деятельности (выдано 11 лицензий, переоформлено 269 действующих лицензий и (или) приложений к лицензиям), по аккредитации образовательной деятельности (процедура государственной аккредитации проведена в отношении 33 организаций, переоформлено 18 свидетельств). В рамках государственного контроля (надзора) в сфере образования в отношении организаций, осуществляющих образовательную деятельность, проведено 175 плановых и 78 внеплановых проверок, проведено 8 проверок органов местного самоуправления, осуществляющих управление в сфере образования</t>
  </si>
  <si>
    <t>Минобр МО, ГАУ "Центр комплексного обслуживания учреждений образования", ГБУ "Региональный центр оценки качества образования"</t>
  </si>
  <si>
    <t>2.4.2</t>
  </si>
  <si>
    <t>Основное мероприятие 2. Реализация государственного задания и прочих мероприятий организациями, обеспечивающими предоставление услуг (выполнение работ) в сфере образования</t>
  </si>
  <si>
    <t>Обеспечена оплата труда специалистов за проведение экспертизы деятельности 2679 педагогических работников с целью оценки соответствия квалификационным категориям. Обеспечено ведение государственной информационной системы контроля и надзора в сфере образования (внесены данные о 597 процедурах). Обеспечено безаварийное и своевременное автотранспортное обслуживание Министерства образования и науки Мурманской области и подведомственных организаций, подготовка образовательных организаций к новому учебному году и осенне-зимнему периоду. Организована и проведена государственная итоговая аттестация обучающихся, освоивших общеобразовательные программы основного общего и среднего общего образования. Осуществлен сбор, обработка и анализ форм статистического наблюдения по 616 организациям</t>
  </si>
  <si>
    <t>2.5</t>
  </si>
  <si>
    <t>Подпрограмма 5 "Вовлечение молодежи в социальную практику"</t>
  </si>
  <si>
    <t>Комитет по делам молодежи МО</t>
  </si>
  <si>
    <t>2.5.1</t>
  </si>
  <si>
    <t>Основное мероприятие 1. Проведение комплекса мероприятий, направленных на поддержку молодежных инициатив</t>
  </si>
  <si>
    <t>Оказана финансовая поддержка в реализации 10 проектов молодежных и детских общественных объединений, проведены региональный молодежный форум и обучающий семинар для персонала молодежных организаций. Организовано участие молодежных лидеров и активистов в межрегиональных, всероссийских форумах, фестивалях и других мероприятиях, направленных на вовлечение молодёжи в социальную практику. Проведен региональный этап всероссийского конкурса "Молодой предприниматель России"</t>
  </si>
  <si>
    <t xml:space="preserve">Экономия в результате проведения конкурсных процедур </t>
  </si>
  <si>
    <t>2.5.2</t>
  </si>
  <si>
    <t>Основное мероприятие 2. Проведение комплекса мероприятий, направленных на развитие потенциала талантливой молодежи</t>
  </si>
  <si>
    <t>Проведено 17 мероприятий, направленных на творческую самореализацию молодежи. 114 представителей молодежи поощрены за успехи в различных сферах деятельности</t>
  </si>
  <si>
    <t>3</t>
  </si>
  <si>
    <t xml:space="preserve">Государственная программа "Социальная поддержка граждан" </t>
  </si>
  <si>
    <t>Министерство социального развития Мурманской области, Министерство образования и науки Мурманской области, Министерство строительства и территориального развития Мурманской области, Комитет по культуре и искусству Мурманской области, Министерство здравоохранения Мурманской области, Комитет по труду и занятости Мурманской области, ОМСУ</t>
  </si>
  <si>
    <t>3.1</t>
  </si>
  <si>
    <t>Подпрограмма 1 "Модернизация системы социального обслуживания населения Мурманской области"</t>
  </si>
  <si>
    <t>Минсоцразвития МО, Минстрой МО</t>
  </si>
  <si>
    <t>3.1.1</t>
  </si>
  <si>
    <t xml:space="preserve">Основное мероприятие 1. Осуществление бюджетных инвестиций в объекты капитального строительства системы социального обслуживания населения </t>
  </si>
  <si>
    <t xml:space="preserve">Введен в эксплуатацию спальный корпус №2 на 136 мест психоневрологического интерната в г. Апатиты, продолжается строительство спального корпуса №3 и здания пищеблока </t>
  </si>
  <si>
    <t>Минстрой МО</t>
  </si>
  <si>
    <t>3.1.2</t>
  </si>
  <si>
    <t>Основное мероприятие 2. Укрепление материально-технической базы учреждений социального обслуживания населения, открытие и развитие отделений и служб</t>
  </si>
  <si>
    <t>В Ковдорском комплексном центре социального обслуживания населения создана служба "Надомные сиделки", приобретено оборудование по уходу за лежачими больными. В январе 2015 года в Печенгском комплексном центре социального обслуживания населения состоялось открытие службы "Мобильная социальная бригада" на базе отделения срочного социального обслуживания. Для учреждений социального обслуживания населения приобретено 4 автомобиля, закуплена мебель, в том числе специализированная, офисная техника, технологическое, медицинское и реабилитационное оборудование, средства и предметы ухода за пожилыми для оснащения пунктов проката. В 3 учреждениях социального обслуживания оборудованы места доступа к сети Интернет для пожилых людей</t>
  </si>
  <si>
    <t>Минсоцразвития МО</t>
  </si>
  <si>
    <t>3.1.3</t>
  </si>
  <si>
    <t>Основное мероприятие 3. Обеспечение качества и своевременности предоставления услуг населению государственными областными учреждениями системы социального обслуживания населения</t>
  </si>
  <si>
    <t>Учреждениями социального обслуживания населения в плановом режиме предоставлялись государственные социальные услуги (работы) в стационарных и полустационарных условиях, на дому, произведены выплаты денежных вознаграждений 173 лицам, осуществляющим постинтернатный патронат, предоставлены меры социальной поддержки работникам социальных учреждений, работающим в сельской местности</t>
  </si>
  <si>
    <t>Неполное освоение средств ФБ на перевозку несовершеннолетних между субъектами РФ, а также в пределах территорий государств - участников СНГ в связи с отсутствием потребности в перевозке</t>
  </si>
  <si>
    <t>3.1.4</t>
  </si>
  <si>
    <t>Основное мероприятие 4. Устранение предписаний контрольно-надзорных органов, улучшение условий комплексной безопасности в учреждениях системы социального обслуживания населения</t>
  </si>
  <si>
    <t xml:space="preserve">В полном объеме исполнено 12 предписаний надзорных органов в 10 учреждениях по усилению пожарной, транспортной, антитеррористической безопасности, улучшению санитарно-эпидемиологических условий, частично устранены нарушения нормативных требований по 4 предписаниям в 3 учреждениях </t>
  </si>
  <si>
    <t>Экономия средств по итогам проведения процедур закупок</t>
  </si>
  <si>
    <t>3.1.5</t>
  </si>
  <si>
    <t>Основное мероприятие 5. Повышение эффективности государственной поддержки социально ориентированных некоммерческих организаций</t>
  </si>
  <si>
    <t>По результатам конкурсного отбора 6 социально ориентированным некоммерческим организациям предоставлены субсидии на реализацию социально значимых программ (проектов), направленным на профилактику социального сиротства, поддержку материнства и детства, повышение качества жизни пожилых людей, социальную адаптацию инвалидов и их семей</t>
  </si>
  <si>
    <t>3.2</t>
  </si>
  <si>
    <t>Подпрограмма 2 "Улучшение положения и качества жизни социально уязвимых слоев населения"</t>
  </si>
  <si>
    <t>Минсоцразвития МО, Комитет по культуре МО, Комитет по физкультуре МО, Минздрав МО</t>
  </si>
  <si>
    <t>3.2.1</t>
  </si>
  <si>
    <t>Основное мероприятие 1. Социальная поддержка инвалидов</t>
  </si>
  <si>
    <t>Созданы условия доступности для граждан с ограниченными возможностями здоровья в 11 учреждениях, подведомственных Министерству социального развития Мурманской области, 8 муниципальным образованиям предоставлены субсидии на софинансирование мероприятий по обеспечению доступности 16 объектов и услуг в приоритетных сферах жизнедеятельности инвалидов и других маломобильных групп населения. Инвалидам предоставлено 76 технических средств реабилитации. 12 специалистов прошли обучение сурдопереводу</t>
  </si>
  <si>
    <t>3.2.2</t>
  </si>
  <si>
    <t>Основное мероприятие 2. Создание доступной информационной среды для инвалидов</t>
  </si>
  <si>
    <t>Организованы выездные занятия для инвалидов по зрению с целью обучения работе на компьютере. Организованы мероприятия, направленные на поддержку лиц с ограниченными возможностями здоровья</t>
  </si>
  <si>
    <t>Комитет по культуре МО</t>
  </si>
  <si>
    <t>3.2.3</t>
  </si>
  <si>
    <t>Основное мероприятие 3. Создание условий для развития физической культуры и спорта для инвалидов</t>
  </si>
  <si>
    <t>Проведено 8 спортивных мероприятий для людей с ограниченными возможностями здоровья. Обеспечено участие спортсменов и специалистов в сфере адаптивной физической культуры и спорта в 16 тренировочных мероприятиях, соревнованиях, семинарах. Для обучающихся детско-юношеской адаптивной школы № 15 приобретен спортивный инвентарь</t>
  </si>
  <si>
    <t>Комитет по физкультуре МО</t>
  </si>
  <si>
    <t>3.2.4</t>
  </si>
  <si>
    <t>Основное мероприятие 4. Социальная поддержка граждан в трудной жизненной ситуации и повышение профессиональных компетенций сотрудников учреждений социального обслуживания населения</t>
  </si>
  <si>
    <t>В 2015 году было организовано обучение 70 сотрудников государственных областных учреждений социального обслуживания. Проведены 3 семинара по обмену опытом работы с пожилыми людьми, конкурс на звание лучшего работника учреждений социального обслуживания населения. 72 неработающих пенсионера прошли обучение компьютерной грамотности. В 14 комплексных центрах социального обслуживания 2562 лицам без определенного места жительства и лицам, освободившимся из мест лишения свободы, оказывалась помощь в виде продуктовых и санитарных наборов, горячего питания, оформления документов, удостоверяющих личность, оплаты проезда к месту жительства, оплаты медосмотра при трудоустройстве, предоставления мест в общежитии, проведения санитарной обработки, ремонта (восстановления) жилого помещения</t>
  </si>
  <si>
    <t>Минсоцразвития МО, Комитет по культуре МО</t>
  </si>
  <si>
    <t>3.2.5</t>
  </si>
  <si>
    <t>Основное мероприятие 5. Обеспечение социальных гарантий и усиления адресной направленности мер социальной поддержки населению</t>
  </si>
  <si>
    <t>Социальные гарантии и меры социальной поддержки предоставлены 315,1 тыс. граждан (41,33% от общей численности населения)</t>
  </si>
  <si>
    <t>Отдельные меры поддержки не предоставлялись в связи с отсутствием заявлений от лиц, имеющих право на их получение</t>
  </si>
  <si>
    <t>3.2.6</t>
  </si>
  <si>
    <t>Основное мероприятие 6. Организация оздоровления и отдыха в санаториях Мурманской области лиц старше 70 лет, реабилитированных лиц и лиц, признанных пострадавшими от политических репрессий</t>
  </si>
  <si>
    <t>Организовано оздоровление и отдых в санаториях Мурманской области 55 граждан, относящихся к категории реабилитированных лиц и лиц, признанных пострадавшими от политических репрессий и 1125 лиц старше 70 лет</t>
  </si>
  <si>
    <t>3.2.7</t>
  </si>
  <si>
    <t xml:space="preserve">Основное мероприятие 7. Организация оздоровления и отдыха за пределами Мурманской области ветеранов ВОВ, ветеранов труда, ветеранов труда Мурманской области, тружеников тыла, реабилитированных лиц и лиц, признанных пострадавшими от политических репрессий работников государственных областных и муниципальных учреждений и их детей до 18 лет </t>
  </si>
  <si>
    <t>Организовано лечение и отдых в санаториях за пределами региона 1214 граждан, относящихся к категориям ветеранов ВОВ, ветеранов труда, тружеников тыла, реабилитированных лиц и лиц, признанных пострадавшими от политических репрессий, и 875 работающих граждан и их детей (до 18 лет) из числа работников государственных областных и муниципальных учреждений</t>
  </si>
  <si>
    <t>3.2.8</t>
  </si>
  <si>
    <t>Основное мероприятие 8. Обеспечение медико-социальной помощи отдельным категориям граждан</t>
  </si>
  <si>
    <t>Реализованы мероприятия по бесплатному обеспечению слуховыми аппаратами 307 человек, бесплатному изготовлению и ремонту зубных протезов 8394 лицам, оказанию мер социальной поддержки больным туберкулезом (154 гражданам возмещен проезд на городском транспорте к месту лечения, продуктовыми наборами обеспечено 450 человек)</t>
  </si>
  <si>
    <t>3.3</t>
  </si>
  <si>
    <t xml:space="preserve">Подпрограмма 3 "Оказание мер социальной поддержки детям-сиротам и детям, оставшимся без попечения родителей, лицам из их числа" </t>
  </si>
  <si>
    <t>Минобр МО, Комитет по культуре МО, ОМСУ</t>
  </si>
  <si>
    <t>3.3.1</t>
  </si>
  <si>
    <t>Основное мероприятие 1. Социальная поддержка граждан, принявших на воспитание в семью детей-сирот и детей, оставшихся без попечения родителей</t>
  </si>
  <si>
    <t>310 детей-сирот и детей, оставшихся без попечения родителей, устроено в замещающие семьи, обеспечено предоставление единовременных пособий и ежемесячных выплат приемным родителям, опекунам (попечителям)</t>
  </si>
  <si>
    <t>Минобр МО, ОМСУ</t>
  </si>
  <si>
    <t>3.3.2</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</si>
  <si>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</si>
  <si>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Реализовано в полном объеме право детей-сирот и детей, оставшихся без попечения родителей, лиц из их числа, воспитывающихся (обучающихся) в образовательных организациях, на полное государственное обеспечение за счет средств областного бюджета</t>
  </si>
  <si>
    <t>Минобр МО, Комитет по культуре МО, подведомственные учреждения</t>
  </si>
  <si>
    <t>3.3.3</t>
  </si>
  <si>
    <t>Основное мероприятие 3. Обеспечение детей-сирот и детей, оставшихся без попечения родителей, лиц из их числа жилыми помещениями специализированного жилищного фонда по договорам найма специализированных жилых помещений</t>
  </si>
  <si>
    <t xml:space="preserve"> Для детей-сирот и детей, оставшихся без попечения родителей, лиц из их числа приобретено 170 помещений для предоставления по договорам найма специализированных жилых помещений</t>
  </si>
  <si>
    <t>3.3.4</t>
  </si>
  <si>
    <t>Основное мероприятие 4. Предоставление дополнительных гарантий детям-сиротам и детям, оставшимся без попечения родителей, лицам из их числа, в части реализации жилищных прав</t>
  </si>
  <si>
    <t xml:space="preserve">1386 детям-сиротам и детям, оставшимся без попечения родителей, предоставлялись ежемесячные жилищно-коммунальные выплаты. С целью подготовки к заселению в 53 жилых помещениях, сохраненных за детьми-сиротами и детьми, оставшимся без попечения родителей, проведен ремонт </t>
  </si>
  <si>
    <t>Финансирование мероприятий осуществлялось в соответствии с фактической потребностью по заявкам органов местного самоуправления</t>
  </si>
  <si>
    <t>3.4</t>
  </si>
  <si>
    <t>Подпрограмма 4 "Улучшение условий и охраны труда в Мурманской области"</t>
  </si>
  <si>
    <t>Комитет по труду и занятости МО, Минсоцразвития МО</t>
  </si>
  <si>
    <t>3.4.1</t>
  </si>
  <si>
    <t xml:space="preserve">Основное мероприятие 1. Специальная оценка условий труда работающих в организациях, расположенных на территории региона </t>
  </si>
  <si>
    <t>Проведена специальная оценка условий труда на 319 рабочих местах в 5 областных учреждениях соцобслуживания. Обеспечено проведение консультаций и оказание методической помощи представителям работодателей и специалистам по охране труда организаций и предприятий региона</t>
  </si>
  <si>
    <t>3.4.2</t>
  </si>
  <si>
    <t>Основное мероприятие 2. Осуществление предупредительных мер по сокращению производственного травматизма и профессиональной заболеваемости работников организаций Мурманской области, в том числе за счет финансовых средств Фонда социального страхования Российской Федерации, направляемых на эти цели</t>
  </si>
  <si>
    <t>77 организаций региона осуществляли меры по сокращению производственного травматизма и профессиональной заболеваемости работников за счет средств Фонда социального страхования РФ (обучение по охране труда, обеспечение работников специальной одеждой, обувью и средствами индивидуальной защиты). 97,6% работников охвачено периодическими медицинскими осмотрами от общей численности подлежащих осмотрам</t>
  </si>
  <si>
    <t>Возросший интерес работодателей к осуществлению предупредительных мер, осуществляемых за счет сумм страховых взносов на обязательное социальное страхование от несчастных случаев на производстве и профессиональных заболеваний</t>
  </si>
  <si>
    <t>3.4.3</t>
  </si>
  <si>
    <t>Основное мероприятие 3. Содействие повышению качества обучения и эффективности работы аккредитованных организаций, проводящих обучение и проверку знаний требований охраны труда руководителей и специалистов</t>
  </si>
  <si>
    <t xml:space="preserve">Разработаны и распространены среди организаций региона рекомендации по организации работы по охране труда на предприятиях малого и среднего бизнеса. Специалист Комитета по труду и занятости населения МО прошел обучение и проверку знаний по охране труда в ФГБУ “ВНИИ охраны и экономики труда” Минтруда России. Проведен семинар-совещание по вопросам охраны труда </t>
  </si>
  <si>
    <t>3.4.4</t>
  </si>
  <si>
    <t>Основное мероприятие 4. Нормативно-правовое регулирование и реализация государственной политики в сфере социально-трудовых отношений и социального развития, функций по оказанию государственных услуг</t>
  </si>
  <si>
    <t>-</t>
  </si>
  <si>
    <t>Обеспечена разработка необходимых региональных нормативных правовых актов в области охраны труда</t>
  </si>
  <si>
    <t>3.4.5</t>
  </si>
  <si>
    <t>Основное мероприятие 5. Проведение мероприятий, посвященных пропаганде обеспечения безопасных условий трудовой деятельности и охраны труда</t>
  </si>
  <si>
    <t>В целях распространения передового опыта и пропаганды охраны труда проведены мероприятия, посвященные Всемирному Дню охраны труда, областной смотр-конкурс на лучшую организацию работы по охране труда, подготовлено и размещено на общедоступных интернет-порталах 5 отчетов о передовом опыте организаций региона по внедрению современных систем управления охраной труда, технологий и оборудования, улучшению условий труда работников</t>
  </si>
  <si>
    <t xml:space="preserve">Мероприятие по реализации проекта "Декларирование деятельности организации по реализации трудовых прав работников и работодателей" не реализовано по причине отсутствия интереса у работодателей к повышению качества деятельности и получению "Сертификата доверия работодателю" </t>
  </si>
  <si>
    <t>3.5</t>
  </si>
  <si>
    <t>Подпрограмма 5 "Обеспечение реализации государственной программы"</t>
  </si>
  <si>
    <t>3.5.1</t>
  </si>
  <si>
    <t>Основное мероприятие 1. Нормативно-правовое регулирование и реализация государственной политики в сфере социально-трудовых отношений и социального развития, функций по оказанию государственных услуг</t>
  </si>
  <si>
    <t>Осуществлялось финансовое обеспечение реализации государственных функций в сфере труда и социального развития Мурманской области, а также деятельности государственных казенных учреждений</t>
  </si>
  <si>
    <t>Минсоцразвития МО, подведомственные учреждения</t>
  </si>
  <si>
    <t>3.5.2</t>
  </si>
  <si>
    <t>Основное мероприятие 2. Внедрение современных информационно-коммуникационных технологий</t>
  </si>
  <si>
    <t>В течение года Министерство социального развития Мурманской области и подведомственные ему учреждения обеспечивались необходимыми программно-техническими средствами</t>
  </si>
  <si>
    <t xml:space="preserve">Государственная программа "Развитие физической культуры и спорта" </t>
  </si>
  <si>
    <t>Комитет по физической культуре и спорту Мурманской области, Министерство строительства и территориального развития Мурманской области, ОМСУ</t>
  </si>
  <si>
    <t>4.1</t>
  </si>
  <si>
    <t>Подпрограмма 1 "Развитие массового спорта"</t>
  </si>
  <si>
    <t>4.1.1</t>
  </si>
  <si>
    <t>Основное мероприятие 1. Обеспечение организации и проведения физкультурных мероприятий и массовых спортивных мероприятий</t>
  </si>
  <si>
    <t>Проведено 26 областных и межмуниципальных официальных физкультурных мероприятий с общим количеством участников более 5000 человек. Обучено плаванию 1250 детей и подростков в возрасте от 6 до 18 лет. Организован оздоровительный процесс в плавательных бассейнах для отдельных категорий граждан (14350 чел./посещений)</t>
  </si>
  <si>
    <t>Комитет по физкультуре МО, подведомственные учреждения</t>
  </si>
  <si>
    <t>4.1.2</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</si>
  <si>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</si>
  <si>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Обеспечена реализация плана мероприятий по поэтапному внедрению Всероссийского физкультурно-спортивного комплекса "Готов к труду и обороне" (ГТО). Создан 1 центр тестирования нормативов ГТО в г. Мурманске</t>
  </si>
  <si>
    <t>Приобретено оборудование и инвентарь для создания центров тестирования ГТО в гг. Полярные Зори и Мончегорск. Создание муниципальных центров тестирования должно быть обеспечено администрациями указанных муниципальных образований</t>
  </si>
  <si>
    <t>4.2</t>
  </si>
  <si>
    <t>Подпрограмма 2 "Подготовка спортивного резерва"</t>
  </si>
  <si>
    <t>Комитет по физкультуре МО, ОМСУ</t>
  </si>
  <si>
    <t>4.2.1</t>
  </si>
  <si>
    <t>Основное мероприятие 1. Проведение спортивных мероприятий, материально-техническое обеспечение спортивных сборных команд Мурманской области</t>
  </si>
  <si>
    <t xml:space="preserve">В соответствии с календарным планом официальных физкультурных и спортивных мероприятий Мурманской области на 2015 год проводились спортивные соревнования, тренировочные сборы спортивных сборных команд Мурманской области, обеспечено участие спортсменов и тренеров в межрегиональных, всероссийских и международных спортивных соревнованиях и тренировочных мероприятиях </t>
  </si>
  <si>
    <t>4.2.2</t>
  </si>
  <si>
    <t>Основное мероприятие 2. Предоставление дополнительного образования подведомственными учреждениями</t>
  </si>
  <si>
    <t>В областных учреждениях спортивной направленности обеспечивалась спортивная подготовка и дополнительное образование более 3 тысяч человек. Обеспечено проведение тренировочных, физкультурных и спортивных мероприятий с участием обучающихся, спортсменов, тренеров. Приобретено спортивно-технологическое оборудование, инвентарь и экипировка для базовых видов спорта</t>
  </si>
  <si>
    <t>4.2.3</t>
  </si>
  <si>
    <t>Основное мероприятие 3. Обеспечение спортивного резерва инвентарем и оборудованием</t>
  </si>
  <si>
    <t>Осуществлено материально-техническое обеспечение, в том числе обеспечение спортивной экипировкой, спортивным оборудованием и инвентарем обучающихся, спортсменов, спортсменов-инструкторов 6 учреждений спортивной направленности. Приобретены оборудование, мебель, инвентарь, расходные материалы для ввода в строй Легкоатлетического манежа</t>
  </si>
  <si>
    <t>Комитет по физкультуре МО, подведомственные учреждения, ОМСУ</t>
  </si>
  <si>
    <t>4.3</t>
  </si>
  <si>
    <t>Подпрограмма 3 "Развитие спортивной инфраструктуры"</t>
  </si>
  <si>
    <t>Комитет по физкультуре МО, Минстрой МО, ОМСУ</t>
  </si>
  <si>
    <t>4.3.1</t>
  </si>
  <si>
    <t>Основное мероприятие 1. Строительство и реконструкция спортивных объектов Мурманской области</t>
  </si>
  <si>
    <t>Приобретено и установлено 6 спортивных площадок (в Африканде, Ревде, Мурмашах, Мончегорске, Полярном, Мурманске). Введены в эксплуатацию Легкоатлетический манеж, спортивные сооружения и гостевая автостоянка спорткомплекса "Долина Уюта" в г. Мурманске. Осуществлялось строительство лыжероллерной трассы спорткомплекса "Долина Уюта" и плавательного бассейна в г. Кандалакша</t>
  </si>
  <si>
    <t>Комитет по физкультуре МО, Минстрой МО, ОМСУ, ГОКУ "УКС МО"</t>
  </si>
  <si>
    <t>В установленный срок не введен в эксплуатацию плавательный бассейн в Кандалакше в связи с несоблюдением подрядчиком графика производства работ. Экономия по результатам торгов на приобретение и установку спортивных площадок</t>
  </si>
  <si>
    <t>4.3.2</t>
  </si>
  <si>
    <t>Основное мероприятие 2. Проведение капитального и текущего ремонта спортивных сооружений Мурманской области</t>
  </si>
  <si>
    <t xml:space="preserve">Осуществлен капитальный ремонт помещений стадиона в г. Полярные Зори, выполнялись ремонтные работы в здании дворца спорта "Металлург" в п. Никель, осуществлена сертификация, лицензирование, оформление технических паспортов здания легкоатлетического манежа. Приобретено искусственное покрытие для 2 футбольных полей </t>
  </si>
  <si>
    <t>Монтаж искусственных покрытий 2 футбольных полей спортивных школ не выполнен в связи с поздней поставкой покрытия и наступлением неблагоприятных погодных условий</t>
  </si>
  <si>
    <t>4.4</t>
  </si>
  <si>
    <t>4.4.1</t>
  </si>
  <si>
    <t>Основное мероприятие 1. Реализация государственных функций и оказание государственных услуг в сфере физической культуры и спорта</t>
  </si>
  <si>
    <t>Осуществлялось финансовое обеспечение реализации государственных функций и оказания государственных услуг Комитетом по физической культуре и спорту МО, предоставлена субвенция местным бюджетам на осуществление государственных полномочий по присвоению спортивных разрядов и квалификационных категорий судей</t>
  </si>
  <si>
    <t>Государственная программа "Развитие культуры и сохранение культурного наследия региона"</t>
  </si>
  <si>
    <t>Комитет по культуре и искусству Мурманской области, Министерство строительства и территориального развития Мурманской области, ОМСУ</t>
  </si>
  <si>
    <t>5.1</t>
  </si>
  <si>
    <t>Подпрограмма 1 "Наследие"</t>
  </si>
  <si>
    <t>Комитет по культуре МО, Минстрой МО, ОМСУ</t>
  </si>
  <si>
    <t>5.1.1</t>
  </si>
  <si>
    <t>Основное мероприятие 1. Создание условий для сохранения объектов культурного наследия, расположенных на территории Мурманской области, и обеспечения доступа к ним населения</t>
  </si>
  <si>
    <t>Оформлено 23 акта осмотра технического состояния и акта проверки состояния объектов культурного наследия. Проведены работы по сохранению, использованию, популяризации и государственной охране в отношении 63 объектов культурного наследия</t>
  </si>
  <si>
    <t>Комитет по культуре МО, ГОАУК "Мурманский областной краеведческий музей"</t>
  </si>
  <si>
    <t>5.1.2</t>
  </si>
  <si>
    <t>Основное мероприятие 2. Развитие библиотечного дела Мурманской области</t>
  </si>
  <si>
    <t>Из фондов областных библиотек было выдано (в т.ч. удаленным пользователям) 1857,4 тыс. документов. В областные библиотеки поступило 40511 документов на материальных носителях, в электронный каталог библиографических записей внесено 62550 документов. Проведены мероприятия по сохранности библиотечного фонда, 2357 мероприятий (фестивалей, выставок, конкурсов и др.), 89 методических мероприятий для библиотечных специалистов. За счет средств федерального бюджета 17 муниципальным образованиям выделены межбюджетные трансферты на комплектование книжных фондов библиотек</t>
  </si>
  <si>
    <t>Комитет по культуре МО, подведомственные учреждения</t>
  </si>
  <si>
    <t>5.1.3</t>
  </si>
  <si>
    <t>Основное мероприятие 3. Укрепление материально-технической базы, ремонт и реконструкция библиотек Мурманской области</t>
  </si>
  <si>
    <t>По объекту "Реконструкция здания Мурманской государственной областной универсальной научной библиотеки" проектная документация разработана, однако, получено отрицательное заключение ФАУ "Главгосэкспертиза России" ввиду отсутствия согласования источника финансирования проекта на федеральном уровне</t>
  </si>
  <si>
    <t>Комитет по культуре МО, Минстрой МО, ОМСУ, подведомственные учреждения</t>
  </si>
  <si>
    <t>5.1.4</t>
  </si>
  <si>
    <t xml:space="preserve">Основное мероприятие 4. Развитие музейного дела Мурманской области </t>
  </si>
  <si>
    <t>Представлено 216 выставок и экспозиций. Обеспечено хранение 174642 ед. музейных предметов. Проведено 644 мероприятия (фестивалей, выставок, смотров и др.), 27 методических мероприятий. Проведены выставки из собрания Государственного исторического музея, Музея Вооруженных сил России. Организована передвижная выставка произведений мурманских художников "Заполярье" в г. Санкт-Петербурге</t>
  </si>
  <si>
    <t>5.1.5</t>
  </si>
  <si>
    <t>Основное мероприятие 5. Укрепление материально-технической базы, ремонт и реконструкция музеев Мурманской области</t>
  </si>
  <si>
    <t>Приобретено оборудование для областного художественного музея, микроавтобус - для областного краеведческого музея</t>
  </si>
  <si>
    <t>Комитет по культуре МО, Минстрой МО, подведомственные учреждения</t>
  </si>
  <si>
    <t>5.2</t>
  </si>
  <si>
    <t>Подпрограмма 2 "Искусство"</t>
  </si>
  <si>
    <t>5.2.1</t>
  </si>
  <si>
    <t xml:space="preserve">Основное мероприятие 1. Развитие профессионального искусства Мурманской области </t>
  </si>
  <si>
    <t>Обеспечены показы спектаклей, концертов и концертных программ на стационаре (863 ед.), на гастролях (161 ед.). Театрально-зрелищными организациями создано 40 новых постановок, проведены 3 выставочных мероприятия. Подготовлен сценарий спектакля, посвященного 100-летию со дня основания г. Мурманска</t>
  </si>
  <si>
    <t>5.2.2</t>
  </si>
  <si>
    <t>Основное мероприятие 2. Укрепление материально-технической базы, ремонт и реконструкция театрально-зрелищных организаций Мурманской области</t>
  </si>
  <si>
    <t>Проведены ремонтные работы в помещениях театра кукол, технологическое присоединение к сетям электроснабжения, приобретена мебель. На объекте реконструкции "Мурманский областной драматический театр" демонтажные работы завершены на 90%, ведутся буровые работы, подрядчику выплачен аванс согласно условиям контракта. Велись работы по реконструкции областной филармонии, техническая готовность объекта 59%</t>
  </si>
  <si>
    <t>Минстрой МО, Комитет по культуре МО, подведомственные учреждения</t>
  </si>
  <si>
    <t>Разработана проектная документация на капитальный ремонт здания Мурманского областного театра кукол, однако, в связи с большим количеством замечаний экспертное заключение не получено</t>
  </si>
  <si>
    <t>5.2.3</t>
  </si>
  <si>
    <t>Основное мероприятие 3. Развитие творческого потенциала и организация досуга населения Мурманской области</t>
  </si>
  <si>
    <t>Обеспечена деятельность 44 клубных формирований. Областным Дворцом культуры и народного творчества им. С.М. Кирова проведено 191 мероприятие (фестивали, выставки, смотры и др.). Проведено 5 мероприятий для специалистов культурно-досуговых учреждений. Проведен фестиваль народного творчества "Ода городу-герою", международный фестиваль городов-побратимов г. Мурманска "Мурманск гостеприимный". За счет гранта на реализацию "Лучших проектов в сфере культуры" осуществлена постановка спектакля "Дети военного Мурмана"</t>
  </si>
  <si>
    <t>Комитет по культуре МО, ГОАУК "Мурманский областной ДК им. С.М. Кирова", АМО г. Мурманска</t>
  </si>
  <si>
    <t>5.2.4</t>
  </si>
  <si>
    <t>Основное мероприятие 4. Укрепление материально-технической базы, ремонт и реконструкция культурно-досуговых учреждений Мурманской области</t>
  </si>
  <si>
    <t>Проведен ремонт системы пожаротушения, частично - системы пожарной сигнализации в ДК Моряков. В Детской школе искусств г.п. Умба проведена замена оконных блоков. В п. Африканда приобретены музыкальные инструменты (22 шт.) для детской школы искусств, а также театральные кресла (200 шт.) и одежда сцены в Дом культуры</t>
  </si>
  <si>
    <t>Комитет по культуре МО, Минстрой МО</t>
  </si>
  <si>
    <t>5.3</t>
  </si>
  <si>
    <t>Подпрограмма 3 "Обеспечение реализации государственной программы"</t>
  </si>
  <si>
    <t>5.3.1</t>
  </si>
  <si>
    <t xml:space="preserve">Основное мероприятие 1. Реализация государственных функций и оказание государственных услуг в сфере культуры </t>
  </si>
  <si>
    <t xml:space="preserve">Осуществлялось финансовое обеспечение реализации функций Комитета. Выделены 2 гранта Губернатора МО на поддержку издательской деятельности молодым мурманским писателям, 11 премий Губернатора МО "За особый вклад в развитие культуры и искусства", 13 премий Губернатора МО "За сохранение и развитие культуры в Мурманской области". В целях поддержки творческих (театральных) проектов и учреждений (организаций) в сфере культуры и искусства выделены гранты Мурманскому областному драматическому театру и областному театру кукол. Денежными поощрениями Минкультуры РФ отмечены Зверосовхозская сельская библиотека (филиал МБУК "Кильдинская городская библиотека"), а также лучшие работники муниципальных учреждений, находящихся на территориях сельских поселений </t>
  </si>
  <si>
    <t>5.3.2</t>
  </si>
  <si>
    <t>Основное мероприятие 2. Внедрение современных информационно-коммуникационных технологий в сфере культуры</t>
  </si>
  <si>
    <t>Комитет по культуре и искусству Мурманской области и государственные областные учреждения культуры и искусства обеспечены необходимыми программно-техническими средствами</t>
  </si>
  <si>
    <t xml:space="preserve">Государственная программа "Управление развитием регионального рынка труда" </t>
  </si>
  <si>
    <t>Комитет по труду и занятости населения Мурманской области, Министерство здравоохранения Мурманской области</t>
  </si>
  <si>
    <t>6.1</t>
  </si>
  <si>
    <t>Подпрограмма 1 "Содействие занятости населения Мурманской области"</t>
  </si>
  <si>
    <t>Комитет по труду и занятости МО</t>
  </si>
  <si>
    <t>6.1.1</t>
  </si>
  <si>
    <t xml:space="preserve">Основное мероприятие 1. Реализация мер активной политики занятости населения </t>
  </si>
  <si>
    <t xml:space="preserve">Профессиональное обучение и дополнительное профессиональное образование по направлению службы занятости прошли 1481 человек, в общественных работах приняли участие 2150 человек, на условиях временной занятости трудоустроено 5294 человека. Услуги по содействию самозанятости населения (включая единовременную финансовую помощь) оказаны 2303 гражданам, по информированию о положении на рынке труда - 65847 гражданам. Организовано 247 ярмарок вакансий и учебных рабочих мест, услуги по профессиональной ориентации, психологической поддержке и социальной адаптации на рынке труда предоставлены 24467 гражданам. 24833 безработным гражданам осуществлены социальные выплаты. Оборудовано 80 рабочих мест для трудоустройства инвалидов </t>
  </si>
  <si>
    <t>6.2</t>
  </si>
  <si>
    <t xml:space="preserve">Подпрограмма 2 "Оказание содействия добровольному переселению в Мурманскую область соотечественников, проживающих за рубежом" </t>
  </si>
  <si>
    <t>Комитет по труду и занятости МО, Минздрав МО</t>
  </si>
  <si>
    <t>6.2.1</t>
  </si>
  <si>
    <t>Основное мероприятие 1. Содействие в приёме и обустройстве на территории вселения соотечественников, переселившихся в Мурманскую область</t>
  </si>
  <si>
    <t xml:space="preserve">Медицинский осмотр перед оформлением разрешения на временное проживание проведен 360 соотечественникам и членам их семей. Единовременная денежная выплата на жилищное обустройство предоставлена 140 соотечественникам. 169 соотечественников получили консультации по вопросам занятости на рынке труда Мурманской области </t>
  </si>
  <si>
    <t>6.3</t>
  </si>
  <si>
    <t>Подпрограмма 3 "Обеспечение реализации Государственной программы"</t>
  </si>
  <si>
    <t>6.3.1</t>
  </si>
  <si>
    <t>Основное мероприятие 1. Осуществление функций по реализации государственной политики в сфере социально-трудовых отношений и занятости населения</t>
  </si>
  <si>
    <t>Осуществлялось финансовое обеспечение функций Комитета по труду и занятости населения МО. Обеспечена разработка и размещение информационно-аналитических материалов в сфере занятости населения. Обеспечено возмещение затрат Пенсионному фонду РФ на выплату досрочно назначенной пенсии 114 безработным гражданам</t>
  </si>
  <si>
    <t>Государственная программа "Обеспечение комфортной среды проживания населения региона"</t>
  </si>
  <si>
    <t>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Министерство транспорта и дорожного хозяйства Мурманской области, Государственная жилищная инспекция Мурманской области, ГОУП "Мурманскводоканал", ОМСУ</t>
  </si>
  <si>
    <t>7.1</t>
  </si>
  <si>
    <t>Подпрограмма 1 "Обеспечение доступным и комфортным жильем и коммунальными услугами граждан Мурманской области"</t>
  </si>
  <si>
    <t>Минстрой МО, Минэнерго МО, ГОУП "Мурманскводоканал", ОМСУ</t>
  </si>
  <si>
    <t>7.1.1</t>
  </si>
  <si>
    <t>Основное мероприятие 1. Вовлечение в оборот и развитие инфраструктуры земельных участков, предназначенных для жилищного строительства</t>
  </si>
  <si>
    <t>За счет средств субсидии в 2015 году сформировано и поставлено на кадастровый учет 444 земельных участка (предоставлено 354 участка), обеспечены электроснабжением 46 участков, подъездными путями 274 участка, заключены договоры на выполнение мероприятий по технологическому присоединению участков к инженерным сетям, разработку ПСД на строительство объектов дорожной инфраструктуры. Предоставлены социальные выплаты на приобретение строительных материалов для строительства индивидуальных жилых домов 4 многодетным семьям</t>
  </si>
  <si>
    <t>Экономия средств субсидии сложилась в связи с уменьшением стоимости работ по муниципальным контрактам вследствие проведенных муниципальным образованием конкурсных процедур</t>
  </si>
  <si>
    <t>7.1.2</t>
  </si>
  <si>
    <t>Основное мероприятие 2. Создание условий для жилищного строительства</t>
  </si>
  <si>
    <t>Завершено строительство 60-квартирного жилого дома в с. Ловозеро, объект введен в эксплуатацию в декабре 2015 года</t>
  </si>
  <si>
    <t>Минстрой МО, АМО Ловозерский район</t>
  </si>
  <si>
    <t>7.1.3</t>
  </si>
  <si>
    <t>Основное мероприятие 3. Содействие внедрению новых современных технологий в жилищное строительство и производство строительных материалов используемых в жилищном строительстве</t>
  </si>
  <si>
    <t>ЗАО "Региональный центр ценообразования в строительстве" подготовлены 5 отчетов по мониторингу сметной стоимости жилищного строительства, 4 отчета по мониторингу стоимости строительных ресурсов для расчета ежеквартальных коэффициентов</t>
  </si>
  <si>
    <t>Работы по созданию банка данных по проектам строительства жилья эконом-класса не проводились в связи с отсутствием потребности</t>
  </si>
  <si>
    <t>7.1.4</t>
  </si>
  <si>
    <t>Основное мероприятие 4. Развитие систем водоснабжения и водоотведения</t>
  </si>
  <si>
    <t>Выполнялись проектные работы по объекту "Строительство Южных ОСК в г. Мурманске", инженерные изыскания, проект организации строительства. Получено положительное заключение Главгосэкспертизы по инженерным изысканиям</t>
  </si>
  <si>
    <t>Минстрой МО, ГОУП "Мурманскводоканал"</t>
  </si>
  <si>
    <t>Работы велись с отставанием от графика в связи с внесением изменений в исходные данные по инженерным изысканиям</t>
  </si>
  <si>
    <t>7.1.5</t>
  </si>
  <si>
    <t>Основное мероприятие 5. Переселение граждан из аварийного жилищного фонда</t>
  </si>
  <si>
    <t xml:space="preserve">Построено 9 многоквартирных домов, из которых введено в эксплуатацию 8 домов общей площадью 13,55 тыс. кв.м, расселено 429 аварийных жилых помещений площадью 14,96 тыс. кв.м, снесено 39 домов общей площадью жилых помещений 15,26 тыс. кв.м </t>
  </si>
  <si>
    <t>Минстрой МО, ОМСУ</t>
  </si>
  <si>
    <t>Средства областного бюджета перераспределены между этапами программы по переселению из аварийного жилищного фонда в связи с корректировкой площади, подлежащей расселению. В связи с отсутствием потребности не выполнено мероприятие по разработке и внедрению дополнительного модуля "Реестр аварийного жилищного фонда" к  информационной системе "ЦКП: реестр переселения граждан"</t>
  </si>
  <si>
    <t>7.1.6</t>
  </si>
  <si>
    <t>Основное мероприятие 6. Оказание мер государственной поддержки по обеспечению жильем отдельных категорий граждан, установленных федеральным и региональным законодательством</t>
  </si>
  <si>
    <t>Улучшили жилищные условия 2 ветерана ВОВ, 11 инвалидов и семей, имеющих детей-инвалидов</t>
  </si>
  <si>
    <t>Экономия средств по причине отказа 1 инвалида от получения субсидии на улучшении жилищных условий</t>
  </si>
  <si>
    <t>7.1.7</t>
  </si>
  <si>
    <t>Основное мероприятие 7. Предоставление государственной поддержки на приобретение жилья молодым семьям</t>
  </si>
  <si>
    <t>Улучшили жилищные условия 106 молодых семей.
Изготовлено 135 бланков свидетельств о праве на получение социальной выплаты на приобретение (строительство) жилого помещения и передано муниципальным образованиям</t>
  </si>
  <si>
    <t>13 семей не успели приобрести жилье в 2015 году и планируют продолжать участвовать в программе в 2016 году, 11 семей отказались от участия в программе по собственному желанию. Кроме того, 7 семей приобрели жилье в 2015 году за счет субсидии 2014 года</t>
  </si>
  <si>
    <t>7.1.8</t>
  </si>
  <si>
    <t>Основное мероприятие 9. Обеспечение реализации региональной программы капитального ремонта общего имущества в многоквартирных домах расположенных на территории Мурманской области</t>
  </si>
  <si>
    <t>Завершены работы в 116 многоквартирных домах, в т.ч. в 89 МКД из 243, включенных в краткосрочный план на 2015 год, финансирование которых осуществлялось за счет средств собственников помещений, формирующих фонд капитального ремонта на счете регионального оператора, а также в 27 МКД, включенных в план 2014 года и получивших финансовую поддержку за счет средств госкорпорации "Фонд содействия реформированию жилищно-коммунального хозяйства" и средств местных бюджетов. В 4 квартале 2015 года начаты работы в 44 МКД со сроком окончания в 2016 году</t>
  </si>
  <si>
    <t>Минэнерго МО</t>
  </si>
  <si>
    <t>По 102 МКД комиссионные отборы подрядных организаций (в т.ч. повторные) на проведение капитального ремонта признаны несостоявшимися в связи с отсутствием заявок (в т.ч. по 25 МКД, относящихся к объектам культурного наследия). По 9 МКД расторгнуты договоры подряда с организациями, не приступившими к выполнению работ в установленный срок. По 27 МКД собственники помещений (в г. Кандалакша и с.п. Алакуртти) приняли решение о переносе срока проведения капитального ремонта на более поздний срок</t>
  </si>
  <si>
    <t>7.2.</t>
  </si>
  <si>
    <t xml:space="preserve">Подпрограмма 2 "Обеспечение комплексного благоустройства территорий муниципальных образований Мурманской области" </t>
  </si>
  <si>
    <t>Минстрой МО, Минтранс МО, ОМСУ</t>
  </si>
  <si>
    <t>7.2.1</t>
  </si>
  <si>
    <t>Основное мероприятие 1. Обустройство объектов внешнего благоустройства</t>
  </si>
  <si>
    <t>За счет средств субсидии из областного бюджета и софинансирования за счет местных бюджетов обустроены 19 объектов внешнего благоустройства муниципальных образований области. Проводились работы на одном из четырех запланированных в рамках программы кладбищ: на 7-8 км автодороги Кола-Мурмаши ( работы выполнены в полном объеме)</t>
  </si>
  <si>
    <t xml:space="preserve">В связи с отсутствием софинансирования из областного бюджета средств местных бюджетов недостаточно для проведения работ по строительству (реконструкции) кладбищ </t>
  </si>
  <si>
    <t>7.2.2</t>
  </si>
  <si>
    <t>Основное мероприятие 3. Финансовое обеспечение исполнения городом Мурманском функций областного центра субъекта РФ-Мурманской области</t>
  </si>
  <si>
    <t>Муниципальным образованием г. Мурманск значения целевых показателей, установленных в Соглашениях о предоставлении субсидии на софинансирование мероприятий, связанных с осуществлением городом Мурманском функций административного центра области, выполнены на 98%</t>
  </si>
  <si>
    <t>Минстрой МО, Минтранс МО, АМО г. Мурманск</t>
  </si>
  <si>
    <t>7.3.</t>
  </si>
  <si>
    <t>Подпрограмма 3 "Обеспечение выполнения государственных функций и оказания государственных услуг в строительстве, градостроительной и жилищной сферах"</t>
  </si>
  <si>
    <t>7.3.1</t>
  </si>
  <si>
    <t xml:space="preserve">Основное мероприятие 1. Реализация государственных функций и оказания государственных услуг в строительстве, градостроительной и жилищной сферах </t>
  </si>
  <si>
    <t>Осуществлялось финансовое обеспечение реализации функций Министерства строительства и территориального развития МО, функций заказчика ГОКУ "Управление капитального строительства" по 13 объектам капитального строительства</t>
  </si>
  <si>
    <t>7.4.</t>
  </si>
  <si>
    <t>Подпрограмма 4 "Обеспечение осуществления государственного контроля (надзора) в жилищно-коммунальной сфере"</t>
  </si>
  <si>
    <t>Госжилинспекция МО</t>
  </si>
  <si>
    <t>7.4.1</t>
  </si>
  <si>
    <t xml:space="preserve">Основное мероприятие 1. Организация и проведение проверок соблюдения органами государственной власти, органами местного самоуправления, а также юридическими лицами, индивидуальными предпринимателями и гражданами обязательных требований установленных жилищным законодательством, законодательством об энергосбережении и о повышении энергетической эффективности </t>
  </si>
  <si>
    <t>Выполнены план проведения проверок юридических лиц и индивидуальных предпринимателей на 2015 год (36 проверок) и план проведения проверок деятельности органов местного самоуправления и должностных лиц местного самоуправления (5 проверок). Проведено 2320 внеплановых проверок. Рассмотрено 498 дел об административных правонарушениях. По итогам проведенных проверок на должностных лиц проверяемых организаций наложен 461 административный штраф на общую сумму 10 266 тыс. рублей (уплачено 5 437 тыс. руб.)</t>
  </si>
  <si>
    <t>7.4.2</t>
  </si>
  <si>
    <t>Основное мероприятие 2. Принятие мер по пресечению и устранению выявленных нарушений жилищного законодательства, законодательства об энергосбережении и о повышении энергетической эффективности</t>
  </si>
  <si>
    <t>Выдано 1353 предписания об устранении выявленных в ходе проверочных мероприятий нарушений законодательства органам государственной власти, органам местного самоуправления, а также юридическим лицам, индивидуальным предпринимателям и гражданам, их допустившим. Проведен анализ результатов контрольно-надзорной деятельности, в том числе соблюдения лицензионных требований</t>
  </si>
  <si>
    <t>Государственная программа "Энергоэффективность и развитие энергетики"</t>
  </si>
  <si>
    <t>Министерство энергетики и жилищно-коммунального хозяйства Мурманской области, ОМСУ, ресурсоснабжающие организации, организации, осуществляющие регулируемые виды деятельности</t>
  </si>
  <si>
    <t>8.1</t>
  </si>
  <si>
    <t>Подпрограмма 1 "Стимулирование энергосбережения и повышения энергоэффективности в Мурманской области"</t>
  </si>
  <si>
    <t>Минэнерго МО, ОМСУ, ресурсоснабжающие организации, организации, осуществляющие регулируемые виды деятельности</t>
  </si>
  <si>
    <t>8.1.1</t>
  </si>
  <si>
    <t xml:space="preserve">Основное мероприятие 1. Выделение грантов (субсидий) муниципальным образованиям, учреждениям областной собственности на реализацию энергоэффективных мероприятий (проектов) </t>
  </si>
  <si>
    <t xml:space="preserve">Предоставлены субсидии 22 муниципальным образованиям в целях подготовки к работе в отопительном периоде 2015/2016 годов, направленные на капитальный ремонт 66 объектов ЖКХ </t>
  </si>
  <si>
    <t>Минэнерго МО, ОМСУ, ГБУ "Агентство энергетической эффективности МО"</t>
  </si>
  <si>
    <t>Освоение средств местных бюджетов не в полном объеме обусловлено частичным неисполнением работ по капитальному ремонту, запланированных к реализации в 2015 году. В с.п. Ура-Губа и с.п. Териберка капитальный ремонт не проводился по причине несостоявшихся закупочных процедур (на выполнение работ не заявилось ни одного участника)</t>
  </si>
  <si>
    <t>8.1.2</t>
  </si>
  <si>
    <t>Основное мероприятие 2. Реализация мероприятий по энергосбережению и эффективности использования энергетических ресурсов в системах жилищно-коммунальной инфраструктуры, промышленном производстве и на транспорте (в т.ч. организация и проведение энергетических обследований)</t>
  </si>
  <si>
    <t xml:space="preserve">Промышленными предприятиями Мурманской области реализовано более 40 мероприятий в области энергосбережения и повышения энергоэффективности </t>
  </si>
  <si>
    <t>Минэнерго МО, ГБУ "Агентство энергетической эффективности МО", ресурсоснабжающие организации, организации, осуществляющие регулируемые виды деятельности</t>
  </si>
  <si>
    <t>Превышение финансирования произошло за счет увеличения промышленными предприятиями Мурманской области финансирования энергоэффективных мероприятий, не включенных в состав соглашений с Минэнерго и ЖКХ МО</t>
  </si>
  <si>
    <t>8.1.3</t>
  </si>
  <si>
    <t>Основное мероприятие 4. Планирование в области энергетики и повышения энергетической эффективности</t>
  </si>
  <si>
    <t>Разработан Комплексный инвестиционный проект модернизации системы теплоснабжения Мурманской области</t>
  </si>
  <si>
    <t>Минэнерго МО, ГБУ "Агентство энергетической эффективности МО"</t>
  </si>
  <si>
    <t>8.1.4</t>
  </si>
  <si>
    <t>Основное мероприятие 5. Оперативное управление государственной программой</t>
  </si>
  <si>
    <t xml:space="preserve">Предоставлялась отчетность о реализации программы в ГИС "Энергоэффективность", подготовлены документы для участия Мурманской области в конкурсе на привлечение средств ФБ на реализацию программы. Проведено 2 конкурсных отбора среди ИОГВ МО и муниципальных образований на предмет выделения грантов на реализацию энергоэффективных проектов. Осуществлялось сопровождение проекта строительства ветро-солнечно-дизельной электростанции в с.п. Варзуга. Проводились мониторинги формирования и реализации муниципальных программ, программ государственных учреждений и унитарных предприятий в области энергосбережения и повышения энергетической эффективности. Подготовлена конкурсная документация на разработку ТЭО по проектированию источника теплоснабжения на твердом топливе (уголь) и реконструкции системы водоснабжения в н.п. Белое море Кандалакшского района и ТЭО по переводу г.п. Туманный на индивидуальное потребление тепловой энергии. Оказано содействие в заключении 11 энергосервисных договоров между областными и муниципальными учреждениями и инвесторами. Подготовлено 27 заключений для утверждения нормативов, 2 проекта региональных стандартов стоимости жилищно-коммунальных услуг. Сформирован топливно-энергетический баланс Мурманской области за 2014 год. Проведено 47 мероприятий по пропаганде энергосбережения, распространялась социальная реклама </t>
  </si>
  <si>
    <t>8.2</t>
  </si>
  <si>
    <t>Подпрограмма 2 "Развитие топливно-энергетического комплекса"</t>
  </si>
  <si>
    <t>Минэнерго МО, ОМСУ, ресурсоснабжающие организации</t>
  </si>
  <si>
    <t>8.2.1</t>
  </si>
  <si>
    <t>Основное мероприятие 1. Выполнение работ по разработке документов (ПКР СКИ МО, схем), обеспечивающих строительство, реконструкцию объектов топливно-энергетического комплекса</t>
  </si>
  <si>
    <t>Разработана Схема и программа развития электроэнергетики Мурманской области на период 2016-2020 гг., утверждена распоряжением Губернатора Мурманской области от 05.05.2015 № 63-РГ</t>
  </si>
  <si>
    <t>8.2.2</t>
  </si>
  <si>
    <t>Основное мероприятие 2. Создание условий для надежного функционирования топливно-энергетической инфраструктуры</t>
  </si>
  <si>
    <t>С целью компенсации выпадающих доходов ресурсоснабжающим организациям предоставлены субсидии: 31 теплоснабжающей организации (в размере 2641,6 млн. рублей), 3 газоснабжающим организациям (97,4 млн. рублей), 2 гарантирующим поставщикам электроэнергии, действующим на изолированных территориях Терского и Ловозерского районов (13,4 млн. рублей), 20 организациям, предоставляющим услуги водоснабжения и водоотведения (153,7 млн. рублей). Обеспечена поставка 557 тонн нефтепродуктов в удаленные населенные пункты с ограниченным сроком завоза грузов (план - 665 тонн). Осуществлены взносы в уставные капиталы ОА "Апатитыводоканал" и ОА "Мурманэнергосбыт"</t>
  </si>
  <si>
    <t xml:space="preserve">Для поставки в удаленные населенные пункты с ограниченным сроком завоза грузов приобретено меньше нефтепродуктов, чем планировалось, исходя из конъюнктуры цен на нефтепродукты, топливо и стоимости их доставки. Закупленных объемов достаточно для обеспечения бесперебойного электроснабжения потребителей до следующего завоза </t>
  </si>
  <si>
    <t>8.3</t>
  </si>
  <si>
    <t>8.3.1</t>
  </si>
  <si>
    <t>Основное мероприятие 1. Обеспечение реализации функций в сферах энергетики, энергосбережения и повышения энергетической эффективности, жилищных отношений и жилищно-коммунального хозяйства</t>
  </si>
  <si>
    <t>Осуществлялось финансовое обеспечение реализации функций Министерства энергетики и жилищно-коммунального хозяйства МО, обеспечена потребность Министерства в программно-технических средствах</t>
  </si>
  <si>
    <t>Неполное освоение средств связано с переносом мероприятий по доработке программного комплекса "1С-ЗП" на 2016 год, обусловленное длительной и объемной процедурой выполнения данного мероприятия</t>
  </si>
  <si>
    <t>Государственная программа "Обеспечение общественного порядка и безопасности населения региона"</t>
  </si>
  <si>
    <t>Комитет по обеспечению безопасности населения Мурманской области, Министерство строительства и территориального развития Мурманской области, Комитет по культуре и искусству Мурманской области, УМВД России по Мурманской области, УФМС России по Мурманской области, ОМСУ</t>
  </si>
  <si>
    <t>9.1</t>
  </si>
  <si>
    <t>Подпрограмма 1 
"Профилактика правонарушений"</t>
  </si>
  <si>
    <t>Комитет по безопасности МО, Комитет по культуре МО, УМВД России по МО, УФМС России по МО, ОМСУ</t>
  </si>
  <si>
    <t>9.1.1</t>
  </si>
  <si>
    <t>Основное мероприятие 1. Разработка плана создания (развития) аппаратно-программного комплекса "Безопасный город" на территории Мурманской области</t>
  </si>
  <si>
    <t>В 2015 году проведено два совещания, утвержден План построения (развития) АПК "Безопасный город" на территории Мурманской области (согласован с МЧС России без замечаний)</t>
  </si>
  <si>
    <t>Комитет по безопасности МО, УМВД России по МО, ОМСУ</t>
  </si>
  <si>
    <t>9.1.2</t>
  </si>
  <si>
    <t>Основное мероприятие 2. Пресечение нарушений в сфере миграционного законодательства</t>
  </si>
  <si>
    <t>В результате проведения совместных мероприятий с взаимодействующими ведомствами выявлено и выдворено за пределы Российской Федерации 312 иностранных граждан. Направлено 426 представлений о неразрешении въезда на территорию Российской Федерации иностранным гражданам за нарушение миграционного законодательства</t>
  </si>
  <si>
    <t>Комитет по безопасности МО, УФМС России по МО</t>
  </si>
  <si>
    <t>9.1.3</t>
  </si>
  <si>
    <t>Основное мероприятие 3. Повышение уровня правовой культуры и информированности населения</t>
  </si>
  <si>
    <t>В 2015 году проведены акция "Каждый правый имеет право", посвященная правам и свободам граждан (85 участников), неделя правовых знаний (176 участников), акция "Детство-территория добра и порядка"(500 участников), акция "Молодежь - за моду на здоровье!", посвященная Всемирному дню здоровья. В рамках оказания поддержки музейному киноклубу "Арт-проект" приобретены материалы для организации дискуссий после просмотра фильмов по различным тематическим направлениям</t>
  </si>
  <si>
    <t>Комитет по безопасности МО, Комитет по культуре МО</t>
  </si>
  <si>
    <t>9.1.4</t>
  </si>
  <si>
    <t>Основное мероприятие 4. Выявление и устранение причин и условий, способствующих безнадзорности, правонарушениям и антиобщественным действиям несовершеннолетних</t>
  </si>
  <si>
    <t>Муниципальными комиссиями по делам несовершеннолетних проведено 592 заседания, вынесено 6617 постановлений, связанных с осуществлением мер по исполнению переданных полномочий, организовано 211 профилактических операций, 517 межведомственных рейдов, рассмотрено 980 обращений граждан, осуществлены меры по защите и восстановлению прав и законных интересов 691 несовершеннолетнего. Внедрены инновационные программы, направленные на совершенствование индивидуальной профилактической работы с несовершеннолетними и родителями, состоящих на учете в муниципальных комиссиях по делам несовершеннолетних и защите их прав</t>
  </si>
  <si>
    <t>9.2</t>
  </si>
  <si>
    <t>Подпрограмма 2 "Обеспечение пожарной безопасности"</t>
  </si>
  <si>
    <t>Комитет по безопасности МО, Минстрой МО</t>
  </si>
  <si>
    <t>9.2.1</t>
  </si>
  <si>
    <t>Основное мероприятие 1. Модернизация материально-технической базы подразделений ГПС Мурманской области</t>
  </si>
  <si>
    <t>В течение года осуществлена закупка 450 пожарных рукавов, пожарно-технического вооружения и средств связи в количестве 855 ед., 4 приборов для проверки аппаратов дыхательных на сжатом воздухе и баллоны с дыхательными аппаратами. В рамках реконструкции здания под депо в с. Териберка выполнено устройство фундаментов под пункт технического обслуживания. В существующем здании выполнены все демонтажные работы, смонтированы фундаменты. Разработаны и прошли проверку достоверности определения сметной стоимости проектно-сметные документации на реконструкцию объекта "Центр обработки вызовов системы "112" и на строительство пожарного депо в п.г.т. Умба</t>
  </si>
  <si>
    <t xml:space="preserve"> Комитет по безопасности МО, Минстрой МО, ГОКУ "Управление по ГОЧС и ПБ МО"</t>
  </si>
  <si>
    <t>Не выполнено мероприятие "Технологическое присоединение объекта "Пожарное депо на 4 автомобиля" в п.г.т.Умба" в связи с переносом строительных работ на декабрь 2016 года в виду отсутствия финансовых средств</t>
  </si>
  <si>
    <t>9.2.2</t>
  </si>
  <si>
    <t>Основное мероприятие 2. Реализации функций в области пожарной безопасности</t>
  </si>
  <si>
    <t xml:space="preserve">В течение года осуществлено 1298 выездов на пожары, спасено 233 человека, материальных ценностей на 15,1 млн. рублей, организовано и проведено 781 мероприятие в области профилактики пожаров </t>
  </si>
  <si>
    <t xml:space="preserve"> Комитет по безопасности МО, ГОКУ "Управление по ГОЧС и ПБ МО"</t>
  </si>
  <si>
    <t>9.2.3</t>
  </si>
  <si>
    <t>Основное мероприятие 3. Повышение качества рабочих мест и условий труда в подразделениях ГПС Мурманской области</t>
  </si>
  <si>
    <t>Проведены мероприятия по обеспечению средствами индивидуальной защиты, боевой одеждой и вещевым имуществом пожарных в количестве 4580 единиц. Выполнены работы по текущему ремонту в 6 пожарных частях и 3 иных объектах, разработана проектно-сметная документация на ремонт систем отопления в зданиях 3 пожарных частей. Проведена специальная оценка по условиям труда 35 рабочих мест</t>
  </si>
  <si>
    <t>Комитет по безопасности МО, ГОКУ "Управление по ГОЧС и ПБ МО"</t>
  </si>
  <si>
    <t xml:space="preserve">Экономия по результатам торгов </t>
  </si>
  <si>
    <t>9.2.4</t>
  </si>
  <si>
    <t xml:space="preserve">Основное мероприятие 4. Реализация комплекса мероприятий, направленных на обеспечение охраны труда в подразделениях ГПС Мурманской области </t>
  </si>
  <si>
    <t>В течение года специалистами охраны труда проводились инструктажи, в т.ч. внеплановые, по охране труда, велась разъяснительная и методическая работа, осуществлялись проверки соблюдения охраны труда в пожарных частях</t>
  </si>
  <si>
    <t>Комитет по безопасности МО, ГОКУ "Управление по ГОЧС и ПБ МО", территориальные подразделения ГПС МО</t>
  </si>
  <si>
    <t>Экономия по результатам торгов</t>
  </si>
  <si>
    <t>9.3</t>
  </si>
  <si>
    <t>Подпрограмма 3 "Обеспечение защиты населения и территорий от чрезвычайных ситуаций"</t>
  </si>
  <si>
    <t xml:space="preserve"> Комитет по безопасности МО</t>
  </si>
  <si>
    <t>9.3.1</t>
  </si>
  <si>
    <t>Основное мероприятие 1. Поддержание в необходимой готовности сил и средств реагирования на угрозы возникновения чрезвычайных ситуаций</t>
  </si>
  <si>
    <t>Закуплено вещевое имущество и автомобиль для обеспечения аварийно-спасательной службы, выполнены плановые работы по технической защите информации, завершен основной ремонт здания учебно-методического центра и благоустройство его территории, закуплено недостающее оборудование и мебель. В течение года прошли повышение квалификации 880 работников</t>
  </si>
  <si>
    <t>9.3.2</t>
  </si>
  <si>
    <t xml:space="preserve">Основное мероприятие 2. Реализация функций в области гражданской обороны, предупреждения и ликвидации ЧС </t>
  </si>
  <si>
    <t>Осуществлено 530 выездов аварийно-спасательной службой, спасено и оказана помощь 344 чел., проведена регистрация (перерегистрация) 94 потенциально опасных объектов. Закуплено 10 единиц оборудования для закладки в резерв материальных ресурсов Правительства МО. В связи с принятием постановления Правительства Мурманской области от 19.06.2015 № 255-ПП объем номенклатуры резерва увеличился на 35 единиц</t>
  </si>
  <si>
    <t>9.3.3</t>
  </si>
  <si>
    <t>Основное мероприятие 3. Обеспечение информирования и оповещения населения об опасностях</t>
  </si>
  <si>
    <t xml:space="preserve">Выполнены работы по реконструкции региональной автоматизированной системы централизованного оповещения в 3 муниципальных образованиях (Мончегорск, Полярные Зори, ЗАТО Видяево), а также по завершению оснащения и проведению пуско-наладочных работ оборудования, установленного на единой дежурно-диспетчерской службе в ЗАТО г. Заозерск </t>
  </si>
  <si>
    <t>9.3.4</t>
  </si>
  <si>
    <t xml:space="preserve">Основное мероприятие 4. Развитие системы мониторинга и прогнозирования чрезвычайных ситуаций природного и техногенного характера </t>
  </si>
  <si>
    <t>В целях повышения достоверности прогнозов систем мониторинга и прогнозирования чрезвычайных ситуаций природного и техногенного характера 2 специалиста прошли повышение квалификации. В рамках обеспечения радиационного контроля организован новый пост в г. Полярные Зори, проведена поверка оборудования Мурманской территориальной автоматизированной системы обеспечения контроля радиационной безопасности и передвижных радиометрических лабораторий, осуществлен ремонт части оборудования</t>
  </si>
  <si>
    <t>9.4</t>
  </si>
  <si>
    <t>Комитет по безопасности МО</t>
  </si>
  <si>
    <t>9.4.1</t>
  </si>
  <si>
    <t>Основное мероприятие 1. Обеспечение реализации государственных функций в сфере обеспечения общественного порядка и безопасности населения региона</t>
  </si>
  <si>
    <t>Осуществлялось финансовое обеспечение реализации функций Комитета по обеспечению безопасности населения МО, обеспечена потребность Комитета в программно-технических средствах</t>
  </si>
  <si>
    <t>Государственная программа "Охрана окружающей среды и воспроизводство природных ресурсов"</t>
  </si>
  <si>
    <t>Министерство природных ресурсов и экологии Мурманской области, Министерство образования и науки Мурманской области, Комитет по культуре и искусству Мурманской области, ОМСУ, ЗАО "Управление отходами", ФГБУ "ВНИИ Экология"</t>
  </si>
  <si>
    <t>10.1</t>
  </si>
  <si>
    <t>Подпрограмма 1 "Обеспечение экологической безопасности"</t>
  </si>
  <si>
    <t>Минприроды МО, Минобр МО, Комитет по культуре МО, ЗАО "Управление отходами", ОМСУ</t>
  </si>
  <si>
    <t>10.1.1</t>
  </si>
  <si>
    <t>Основное мероприятие 1. Мониторинг атмосферного воздуха</t>
  </si>
  <si>
    <t>Изготовлен и установлен автоматизированный информационно-измерительный комплекс непрерывного контроля выбросов общей пыли в г. Мурманске. Проведены техническое обслуживание, диагностика, настройка, градуировка и поверка 26 действующих автоматических газоанализаторов. Проведена оценка потоков трансграничного переноса диоксида серы и оксида азота между Мурманской областью, субъектами РФ и странами ЕС, в результате чего установлена тенденция к снижению антропогенной нагрузки и улучшению экологической ситуации в регионе</t>
  </si>
  <si>
    <t>Минприроды МО</t>
  </si>
  <si>
    <t>10.1.2</t>
  </si>
  <si>
    <t>Основное мероприятие 2. Сохранение и развитие сети особо охраняемых природных территорий Мурманской области</t>
  </si>
  <si>
    <t>Осуществлена подготовка части материалов комплексного экологического обследования, обосновывающих создание ООПТ регионального значения "Губа Воронья", постановка на кадастровый учет государственного природного комплексного заказника регионального значения "Кайта"</t>
  </si>
  <si>
    <t>В связи с выявленными нарушениями условий государственного контракта на выполнение работ по оценке эффективности функционирования ООПТ регионального значения, расположенных в Ловозерском, Кандалакшском и Ковдорском районах, принято решение об одностороннем отказе от подписания акта сдачи-приемки выполненных работ. По вопросу правомерности приемки и оплаты работ ведется судебное разбирательство</t>
  </si>
  <si>
    <t>10.1.3</t>
  </si>
  <si>
    <t>Основное мероприятие 3. Ведение Красной книги Мурманской области</t>
  </si>
  <si>
    <t>Актуализированы данные электронного кадастра редких и находящихся под угрозой исчезновения объектов растительного и животного мира, занесенных в Красную книгу Мурманской области по 6 объектам животного мира. Разработаны предложения к планам восстановления одного приоритетного объекта животного мира (бобра обыкновенного)</t>
  </si>
  <si>
    <t>10.1.4</t>
  </si>
  <si>
    <t>Основное мероприятие 4. Экологическое образование, воспитание, просвещение населения Мурманской области</t>
  </si>
  <si>
    <t>Проведены: ежегодная экологическая научно-практическая конференция, международный конкурс детской рукописной книги, общероссийские дни защиты от экологической опасности, экологические выставки, издана печатная продукция по природоохранной тематике. Разработаны экологические (природно-исторические) маршруты "Первый сквер в городе Мурманске", "Площадь "Пять углов" в городе Мурманске"</t>
  </si>
  <si>
    <t>Минприроды МО, Минобр МО, Комитет по культуре МО</t>
  </si>
  <si>
    <t>10.1.5</t>
  </si>
  <si>
    <t>Основное мероприятие 6. Создание производств по использованию и обезвреживанию отходов, объектов размещения отходов</t>
  </si>
  <si>
    <t>Разработана территориальная схема обращения с отходами. Выполнены работы по созданию системы обработки, размещения твердых коммунальных отходов на территории Мурманской области на основе концессионного соглашения (сформирован земельный участок для размещения подъездной дороги к полигону твердых коммунальных отходов, составлена схема межевого плана, завершены инженерные изыскания территорий и т.д.). На объекте по строительству компакторной площадки для перегрузки твердых бытовых отходов в с.п. Алакуртти выполнено строительство здания для рабочих, устройство инженерных сетей, ограждение территории, общестроительные работы</t>
  </si>
  <si>
    <t>Минприроды МО, ЗАО "Управление отходами", ОМСУ</t>
  </si>
  <si>
    <t>В связи с нарушением подрядчиком сроков выполнения работ строительство компакторной площадки в с.п. Алакуртти не завершено в установленный срок</t>
  </si>
  <si>
    <t>10.2</t>
  </si>
  <si>
    <t>Подпрограмма 2 "Охрана, защита и воспроизводство лесов"</t>
  </si>
  <si>
    <t>10.2.1</t>
  </si>
  <si>
    <t>Основное мероприятие 1. Обеспечение охраны лесов от пожаров</t>
  </si>
  <si>
    <t>Благоустроена 31 зона отдыха граждан, пребывающих в лесах, установлено 150 стендов и других информационных знаков и указателей на территории лесного фонда. Создано 27,6 км противопожарных минерализованных полос, проведена их прочистка и обновление (225,6 км), выполнены работы по эксплуатации лесных дорог, предназначенных для охраны лесов от пожаров (4 км)</t>
  </si>
  <si>
    <t>Минприроды МО, лесопользователи</t>
  </si>
  <si>
    <t>Не выполнен ремонт пожарно-химической станции 3 типа в п. Мурмаши Кольского района (работы по ремонту высоковольтного кабеля), в соответствии с договором с исполнителем выполнение работ перенесено до 01.03.2016</t>
  </si>
  <si>
    <t>Основное мероприятие 2. Обеспечение защиты лесов от вредителей и болезней леса</t>
  </si>
  <si>
    <t>Выполнены сплошные и выборочные санитарные рубки на площади 347,8 га, проведены очистка лесных насаждений (75 га) и лесопатологическое обследование (1500 га)</t>
  </si>
  <si>
    <t>Лесопользователями недовыполнен план по проведению санитарных выборочных рубок лесов</t>
  </si>
  <si>
    <t>10.2.3</t>
  </si>
  <si>
    <t>Основное мероприятие 3. Обеспечение воспроизводства лесов</t>
  </si>
  <si>
    <t>Созданы лесные культуры на площади 561,5 га, проведены агротехнический уход за лесными культурами (321,1 га), уход за лесами (696 га), осуществлено содействие естественному лесовосстановлению (1015 га), подготовлены почвы под лесные культуры (661,5 га), выполнены работы по проектированию границ лесопарковых и зеленых зон (1086,9 га). Выполнен текущий ремонт теплицы для выращивания лесных саженцев</t>
  </si>
  <si>
    <t>Минприроды МО, ГОБУ "Кольский лесхоз", лесопользователи</t>
  </si>
  <si>
    <t>Превышение фактического объема финансирования мероприятий, проводимых лесопользователями, над плановым обусловлено перевыполнением объемов работ и удорожанием стоимости работ в связи с удаленностью участков</t>
  </si>
  <si>
    <t>10.2.4</t>
  </si>
  <si>
    <t>Основное мероприятие 4. Организация использования лесов, лесное планирование и регламентирование</t>
  </si>
  <si>
    <t>Проведены отвод и таксация лесосек на площади 4030 га</t>
  </si>
  <si>
    <t xml:space="preserve">В связи с признанием аукциона несостоявшимся по причине несоответствия заявки участника установленным требованиям не выполнено мероприятие по разработке проекта организации объекта лесного семеноводства </t>
  </si>
  <si>
    <t>10.3</t>
  </si>
  <si>
    <t>Подпрограмма 3 "Охрана и рациональное использование водных ресурсов"</t>
  </si>
  <si>
    <t>10.3.1</t>
  </si>
  <si>
    <t>Основное мероприятие 1. Экологическая реабилитация водных объектов</t>
  </si>
  <si>
    <t>Проводились работы по предотвращению истощения, ликвидации загрязнения и засорения рек: р. Вирма (работы завершены), р. Сайда в районе водозаборных сооружений г. Гаджиево (подготовлена площадка для отстаивания илистых отложений)</t>
  </si>
  <si>
    <t>10.3.2</t>
  </si>
  <si>
    <t xml:space="preserve">Основное мероприятие 3. Выполнение работ по капитальному ремонту и реконструкции гидротехнических сооружений </t>
  </si>
  <si>
    <t xml:space="preserve">Проводились работы по инвентаризации и обследованию гидротехнических сооружений (сооружений инженерной защиты, находящихся в собственности субъекта, муниципальных образований и бесхозяйных) на территориях городских округов г. Мончегорск, г. Оленегорск и г. Полярные Зори </t>
  </si>
  <si>
    <t>По соглашению сторон государственный контракт на проведение работ по инвентаризации и обследованию гидротехнических сооружений расторгнут ввиду отсутствия бесхозяйных гидротехнических сооружений на обследованных территориях</t>
  </si>
  <si>
    <t>10.3.3</t>
  </si>
  <si>
    <t>Основное мероприятие 4. Участие в системе наблюдений, оценки и прогноза изменений состояния водных объектов</t>
  </si>
  <si>
    <t xml:space="preserve">Проведены наблюдения за морфометрическим состоянием дна на водных объектах рек Вирма и Варзуга общей протяженностью 8,5 км, в результате которых нарушений береговой линии не выявлено </t>
  </si>
  <si>
    <t>В связи с отсутствием необходимости в отборе проб сточных вод (жалоб о загрязнении водных объектов в результате сброса сточных вод не поступало) лабораторное исследование качества воды (отбор проб воды) не проводилось</t>
  </si>
  <si>
    <t>10.3.4</t>
  </si>
  <si>
    <t>Основное мероприятие 5. Предоставление в пользование водных объектов на основании договоров водопользования и решений о предоставлении водных объектов в пользование</t>
  </si>
  <si>
    <t>Общее количество водопользователей, осуществляющих использование водных объектов на основании предоставленных в установленном порядке прав пользования водными объектами, увеличилось с 59 (01.01.2015) до 73 (01.01.2016) единиц</t>
  </si>
  <si>
    <t>Предоставление права пользования водными объектами носит заявительный характер</t>
  </si>
  <si>
    <t>10.4</t>
  </si>
  <si>
    <t>10.4.1</t>
  </si>
  <si>
    <t>Основное мероприятие 1. Обеспечение реализации государственных функций и предоставления государственных услуг в сферах охраны окружающей среды, воспроизводства и использования природных ресурсов</t>
  </si>
  <si>
    <t>Осуществлялось финансовое обеспечение реализации функций и оказания государственных услуг Министерством природных ресурсов и экологии МО и подведомственными учреждениями. В рамках государственного лесного надзора проведено 110 проверок, осуществлялось патрулирование земель лесного фонда, проведено 693 рейда. Осуществлялась подготовка материалов для проведения аукционов на право заключения договоров аренды и купли-продажи лесных насаждений</t>
  </si>
  <si>
    <t>10.5</t>
  </si>
  <si>
    <t>Подпрограмма 5 "Ликвидация накопленного экологического ущерба"</t>
  </si>
  <si>
    <t>Минприроды МО, ФГБУ "ВНИИ Экология", ОМСУ</t>
  </si>
  <si>
    <t>10.5.1</t>
  </si>
  <si>
    <t>Основное мероприятие 1. Инвентаризация накопленного экологического ущерба</t>
  </si>
  <si>
    <t>Проведена инвентаризация 747 загрязненных территорий Кольского района, 141 объект добавлен в реестр загрязненных территорий, 72 объекта - в реестр объектов накопленного экологического ущерба, создана "Публичная карта объектов накопленного экологического ущерба", актуализирован Перечень объектов накопленного экологического ущерба на территории Мурманской области. Проведено 33 рейда с целью выявления несанкционированных свалок размещения отходов на территории муниципальных образований</t>
  </si>
  <si>
    <t>10.5.2</t>
  </si>
  <si>
    <t>Основное мероприятие 2. Ликвидация накопленного экологического ущерба в результате прошлой хозяйственной деятельности</t>
  </si>
  <si>
    <t>Выделены субсидии 3 муниципальным образованиям: ЗАТО г. Североморск - ликвидирован 1 объект накопленного экологического ущерба (обрушение домов в п.г.т. Сафоново); г. Мончегорск - ликвидированы 12 несанкционированных свалок; Кольский район - рекультивация пометохранилища птицефабрики "Снежная"</t>
  </si>
  <si>
    <t>Минприроды МО, ОМСУ</t>
  </si>
  <si>
    <t>Экономия по результатам муниципальных торгов. Завершение работ по рекультивации пометохранилища согласно муниципальному контракту запланировано на ноябрь 2016 года</t>
  </si>
  <si>
    <t>10.5.3</t>
  </si>
  <si>
    <t>Основное мероприятие 3. Ликвидация ядерно и радиационно опасных объектов</t>
  </si>
  <si>
    <t>Работы не выполнялись</t>
  </si>
  <si>
    <t>Минприроды МО, ФГБУ "ВНИИ Экология"</t>
  </si>
  <si>
    <t>По результатам проведенных торгов конкурс на разработку программы очистки акватории Кольского залива от затопленного и затонувшего имущества не состоялся, реализация мероприятия перенесена на 2016 год</t>
  </si>
  <si>
    <t xml:space="preserve">Государственная программа "Развитие рыбохозяйственного комплекса" </t>
  </si>
  <si>
    <t xml:space="preserve">Комитет рыбохозяйственного комплекса Мурманской области, ФГБУ "Мурманрыбвод", предприятия рыбохозяйственного комплекса </t>
  </si>
  <si>
    <t>11.1</t>
  </si>
  <si>
    <t>Подпрограмма 1 "Организация рыболовства и реализация рыбохозяйственной политики в рамках полномочий субъекта Российской Федерации"</t>
  </si>
  <si>
    <t xml:space="preserve">Комитет рыбохозяйственного комплекса МО, предприятия рыбохозяйственного комплекса </t>
  </si>
  <si>
    <t>11.1.1</t>
  </si>
  <si>
    <t>Основное мероприятие 1. Организация рыболовства в прибрежной зоне и пресноводных объектах области и оказание государственной поддержки береговым рыбоперерабатывающим предприятиям региона</t>
  </si>
  <si>
    <t>Рассмотрены заявки предприятий и предоставлены в пользование водные биоресурсы для осуществления промышленного рыболовства в пресноводных водных объектах 7 пользователям. Распределены квоты добычи (вылова) водных биоресурсов для осуществления прибрежного рыболовства - 12 пользователям, традиционного рыболовства представителям коренного малочисленного народа Севера - 300 тонн трески, 75 тонн пикши и 74 тонн пресноводных видов рыб, любительского и спортивного рыболовства - 110,9 тонн водных биоресурсов (атлантический лосось (семга) и пресноводных видов рыб) 13 пользователям. Предоставлена государственная финансовая поддержка в форме субсидии 3 береговым рыбоперерабатывающим предприятиям региона. Организовано проведение очистки 10,9 км береговой полосы от мусора</t>
  </si>
  <si>
    <t>В связи отсутствием исполнителей работ по очистке водоемов с целью осуществления переданных федеральных полномочий выполнена только очистка береговой линии, работы по очистке акватории не проводились. Вместо запланированных 2 конкурсов на предоставление рыбопромысловых участков КМНС, проведен 1 конкурс, второй конкурс в связи с отсутствием заявок на участие признан несостоявшимся</t>
  </si>
  <si>
    <t>11.1.2</t>
  </si>
  <si>
    <t>Основное мероприятие 2. Содействие в улучшении инвестиционного климата для субъектов рыбохозяйственного комплекса</t>
  </si>
  <si>
    <t>Ежеквартально осуществлялся мониторинг реализации инвестпроектов в сфере аквакультуры на территории Мурманской области, ведение реестра субъектов малого и среднего предпринимательства рыбохозяйственного комплекса. 10 рыбохозяйственных организаций получили поддержку в форме региональных налоговых льгот</t>
  </si>
  <si>
    <t>Комитет рыбохозяйственного комплекса МО</t>
  </si>
  <si>
    <t>11.1.3</t>
  </si>
  <si>
    <t>Основное мероприятие 3. Создание и развитие рыбохозяйственного кластера в Мурманской области</t>
  </si>
  <si>
    <t>Обеспечено участие в проведении международной специализированной выставки "Море. Ресурсы. Технологии", конкурсной акции "Лучшая рыбная продукция Мурманской области", в подготовке и организации продаж рыбной продукции на ярмарке "Навстречу северному лету-2015" (г. Апатиты), организована мобильная торговая сеть по продаже рыбной продукции в Мурманской области (г. Оленегорск, п. Верхнетуломский, г. Апатиты, п. Мурмаши, п. Причальное и др.)</t>
  </si>
  <si>
    <t>11.1.4</t>
  </si>
  <si>
    <t>Основное мероприятие 4. Проведение мониторинга состояния рыбопромышленного комплекса</t>
  </si>
  <si>
    <t>Проводился еженедельный мониторинг розничных цен на рыбную продукцию в муниципальных образованиях области. Осуществлялся мониторинг состояния рыбопромышленного комплекса и внесение данных в региональные и федеральные информационные системы</t>
  </si>
  <si>
    <t>11.2</t>
  </si>
  <si>
    <t>Подпрограмма 2 "Развитие аквакультуры"</t>
  </si>
  <si>
    <t>Комитет рыбохозяйственного комплекса МО, ФГБУ "Мурманрыбвод", предприятия аквакультуры</t>
  </si>
  <si>
    <t>11.2.1</t>
  </si>
  <si>
    <t>Основное мероприятие 1. Осуществление государственной поддержки субъектов аквакультуры</t>
  </si>
  <si>
    <t>Оказана государственная финансовая поддержка в форме субсидии 2 предприятиям аквакультуры региона на возмещение части процентной ставки по кредитам на развитие аквакультуры (рыбоводство). Проверены документы, подтверждающие целевое использование кредитных средств в объеме 3,1 млрд. рублей. Рассмотрены 53 заявки на определение границ рыбоводных участков, определены границы 13 рыбоводных участков</t>
  </si>
  <si>
    <t>Комитет рыбохозяйственного комплекса МО, предприятия аквакультуры Мурманской области</t>
  </si>
  <si>
    <t>Одной организации из 3, участвовавших в конкурсе, субсидия не выплачена в связи с непредставлением в установленный срок надлежаще оформленных документов. Одна организация осуществила возврат части финансовых средств, полученных сверх расчетного объема из-за технической ошибки</t>
  </si>
  <si>
    <t>11.2.2</t>
  </si>
  <si>
    <t>Основное мероприятие 2. Осуществление мер по сохранению и пополнению запасов лососевых видов рыб</t>
  </si>
  <si>
    <t>Выпущено в естественные водоемы области 1 млн. экз. ценных видов водных биоресурсов (атлантический лосось - 954,4 тыс. экз.; горбуша - 53,6 тыс. экз.)</t>
  </si>
  <si>
    <t>Комитет рыбохозяйственного комплекса МО, ФГБУ "Мурманрыбвод"</t>
  </si>
  <si>
    <t>Государственная программа "Развитие сельского хозяйства и регулирование рынков сельскохозяйственной продукции, сырья и продовольствия"</t>
  </si>
  <si>
    <t>Комитет по агропромышленному комплексу и продовольственному рынку Мурманской области, Комитет по ветеринарии Мурманской области, ОМСУ, сельхозтоваропроизводители</t>
  </si>
  <si>
    <t>12.1</t>
  </si>
  <si>
    <t>Подпрограмма 1 "Развитие агропромышленного комплекса"</t>
  </si>
  <si>
    <t>Комитет АПК МО, сельхозтоваропроизводители</t>
  </si>
  <si>
    <t>12.1.1</t>
  </si>
  <si>
    <t>Основное мероприятие 1. Техническая и технологическая модернизация производства в агропромышленном комплексе</t>
  </si>
  <si>
    <t>Предоставлена государственная поддержка 9 организациям агропромышленного комплекса в форме субсидий на возмещение части затрат на обновление основных фондов, в том числе 3 организациям – производителям социального хлеба. За счет средств предприятий приобретено новое оборудование для модернизации колбасного производства ООО "ПО Мелифаро" (МПЗ "Окраина") и модернизации технической базы оленеводства СХПК "Тундра"</t>
  </si>
  <si>
    <t xml:space="preserve">Низкая степень освоения средств связана со сложным финансовым положением сельхозпроизводителей, планировавших обновление производства </t>
  </si>
  <si>
    <t>12.1.2</t>
  </si>
  <si>
    <t>Основное мероприятие 2. Развитие растениеводства (кормопроизводства)</t>
  </si>
  <si>
    <t>Предоставлены субсидии сельхозпредприятиям на развитие растениеводства (кормопроизводства), в т.ч. на возмещение части процентной ставки по инвестиционным и краткосрочным кредитам (займам), на приобретение семян и минеральных удобрений. Сохранена посевная площадь однолетних трав (кормовых культур) сельскохозяйственных организаций, крестьянских (фермерских) хозяйств и индивидуальных предпринимателей в размере 2,5 тыс. га</t>
  </si>
  <si>
    <t>Осуществление мер поддержки носит заявительный характер. Крайне тяжелое финансовое положение предприятий не позволило выделить средства на приобретение запланированного объема минеральных удобрений. Утрата права на получение субсидии ООО "Полярная звезда" в связи с перерегистрацией за пределами области</t>
  </si>
  <si>
    <t>12.1.3</t>
  </si>
  <si>
    <t>Основное мероприятие 3. Развитие животноводства, переработки и реализации продукции животноводства</t>
  </si>
  <si>
    <t xml:space="preserve">Предоставлены субсидии на развитие животноводства, переработки и реализации продукции животноводства, на возмещение части процентной ставки по кредитам (займам). Поголовье коров и домашних северных оленей в сельскохозяйственных организациях сохранено на уровне прошлого года </t>
  </si>
  <si>
    <t>Осуществление мер поддержки носит заявительный характер. Утрата права на получение субсидии ООО "Полярная звезда" в связи с перерегистрацией за пределами области, банкротство предприятий, невозможность привлечения кредитных средств</t>
  </si>
  <si>
    <t>12.1.4</t>
  </si>
  <si>
    <t>Основное мероприятие 4. Поддержка малых форм хозяйствования на селе</t>
  </si>
  <si>
    <t>Предоставлены субсидии хозяйствующим субъектам на поддержку малых форм хозяйствования на селе. По итогам конкурсного отбора выплачен 1 грант на создание и развитие крестьянского (фермерского) хозяйства в п. Умба. Просубсидировано 795,4 тонны молока, 94 тонны мяса крупного рогатого скота, 24,3 тонны мяса свиней, произведенных малыми формами хозяйствования</t>
  </si>
  <si>
    <t>Перепрофилирование крупного КФХ с откорма крупного рогатого скота на молочно-товарное производство, прекращение деятельности одного КФХ, снижение интереса заявителей к привлечению кредитов. Использование гранта на создание и развитие КФХ предусмотрено в течение 18 месяцев с момента получения, на 01.01.2016 средства не использованы</t>
  </si>
  <si>
    <t>12.1.5</t>
  </si>
  <si>
    <t>Основное мероприятие 5. Обеспечение реализации государственных функций и предоставления государственных услуг в сфере сельского хозяйства</t>
  </si>
  <si>
    <t>Осуществлено финансовое обеспечение реализации функций и оказания государственных услуг Комитетом по агропромышленному комплексу и продовольственному рынку МО</t>
  </si>
  <si>
    <t>Комитет АПК МО</t>
  </si>
  <si>
    <t>12.2</t>
  </si>
  <si>
    <t>Подпрограмма 2 "Устойчивое развитие сельских территорий Мурманской области" на 2014-2017 годы и на период до 2020 года</t>
  </si>
  <si>
    <t>Комитет АПК МО, ОМСУ</t>
  </si>
  <si>
    <t>12.2.1</t>
  </si>
  <si>
    <t xml:space="preserve">Основное мероприятие 1. Улучшение жилищных условий граждан, проживающих в сельской местности
</t>
  </si>
  <si>
    <t>В список семей, нуждающихся в улучшении жилищных условий, включены 2 семьи с. Ловозеро</t>
  </si>
  <si>
    <t>Гражданами - участниками мероприятий по улучшению жилищных условий в сельской местности не представлены документы, подтверждающие факт строительства (приобретения) жилья, в связи с чем выплаты субсидий на возмещение расходов не производились</t>
  </si>
  <si>
    <t>12.3</t>
  </si>
  <si>
    <t>Подпрограмма 3 "Развитие государственной ветеринарной службы Мурманской области" на 2014-2020 годы"</t>
  </si>
  <si>
    <t>Комитет по ветеринарии МО, ОМСУ</t>
  </si>
  <si>
    <t>12.3.1</t>
  </si>
  <si>
    <t>Основное мероприятие 1. Осуществление регионального государственного ветеринарного надзора и контроля</t>
  </si>
  <si>
    <t>Проведено 272 проверки предприятий, индивидуальных предпринимателей и граждан, по результатам которых возбуждено 167 дел об административных правонарушениях, наложено штрафов в размере 1,4 млн. рублей. Проведены ветеринарно-санитарные обследования подконтрольных объектов. Подготовлено и выдано 44 заключения о соответствии (несоответствии) подконтрольной продукции требованиям к ее качеству и безопасности. Выдано 188 разрешений на вывоз (ввоз) за (в) пределы Мурманской области животных, продукции и грузов (план - не менее 200)</t>
  </si>
  <si>
    <t>Комитет по ветеринарии МО</t>
  </si>
  <si>
    <t>Не в полной мере выполнен план по выдаче разрешений на вывоз (ввоз) за (в) пределы Мурманской области животных, продукции и грузов в связи с сокращением ввоза на территорию области сырья для производства комбикормов в результате прекращения деятельности ОАО "Мурманский комбинат хлебопродуктов"</t>
  </si>
  <si>
    <t>12.3.2</t>
  </si>
  <si>
    <t>Основное мероприятие 2. Предупреждение и ликвидация болезней животных и проведение ветеринарно-санитарной экспертизы пищевых продуктов животного происхождения</t>
  </si>
  <si>
    <t>Вакцинировано 128,3 тыс. животных, подвергнуто диагностическим исследованиям 71,4 тыс. животных, отобрано 26,5 тысяч проб биоматериала для лабораторных исследований относительно заразных, в том числе особо опасных, болезней животных. Произведена дезинфекция, дезинсекция, дератизация производственных помещений (153,2 тыс. кв. м). Проводились мероприятия по биркованию свиней, ежемесячный учет свинопоголовья, закуплены дезсредства</t>
  </si>
  <si>
    <t>Комитет по ветеринарии МО, подведомственные учреждения</t>
  </si>
  <si>
    <t>12.3.3</t>
  </si>
  <si>
    <t>Основное мероприятие 3. Обеспечение надлежащего материально-технического и санитарного состояния объектов инфраструктуры ветеринарии</t>
  </si>
  <si>
    <t>Проведены текущий ремонт помещений Мурманской облветлаборатории, косметический ремонт ветеринарного пункта в п. Ревда Ловозерского района. Приобретено современное оборудование и расходные материалы для проведения лабораторных исследований на заразные болезни животных. Организован регулярный выезд ветеринарных специалистов в отдаленные населенные пункты. В г. Кировск открыто новое здание Кировской городской ветеринарной станции, оснащенное необходимым современным оборудованием (в т.ч. рентген-кабинетом)</t>
  </si>
  <si>
    <t>комитет по ветеринарии МО, подведомственные учреждения</t>
  </si>
  <si>
    <t>12.3.4</t>
  </si>
  <si>
    <t xml:space="preserve">Основное мероприятие 4. Регулирование численности безнадзорных животных </t>
  </si>
  <si>
    <t xml:space="preserve">Предоставлены субвенции 31 органу местного самоуправления на проведение мероприятий по регулированию численности безнадзорных животных </t>
  </si>
  <si>
    <t>Перечисление субвенций местным бюджетам осуществляется по заявкам муниципальных образований</t>
  </si>
  <si>
    <t>12.3.5</t>
  </si>
  <si>
    <t>Основное мероприятие 5. Обеспечение реализации государственных функций и оказания государственных услуг в сфере ветеринарии</t>
  </si>
  <si>
    <t>Осуществлено финансовое обеспечение реализации функций и оказания государственных услуг Комитетом по ветеринарии МО</t>
  </si>
  <si>
    <t>Государственная программа "Развитие транспортной системы"</t>
  </si>
  <si>
    <t>Министерство транспорта и дорожного хозяйства Мурманской области, Министерство образования и науки Мурманской области, Комитет по взаимодействию с общественными организациями и делам молодежи Мурманской области, Комитет по обеспечению безопасности населения Мурманской области, транспортные организации, ОМСУ, УГИБДД УМВД России по МО</t>
  </si>
  <si>
    <t>13.1</t>
  </si>
  <si>
    <t>Подпрограмма 1 "Автомобильные дороги Мурманской области"</t>
  </si>
  <si>
    <t>Минтранс МО, ОМСУ</t>
  </si>
  <si>
    <t>13.1.1</t>
  </si>
  <si>
    <t>Основное мероприятие 1. Строительство (реконструкция) автомобильных дорог общего пользования регионального (межмуниципального) значения</t>
  </si>
  <si>
    <t>Проведены 2 проектно-изыскательские работы по строительству (реконструкции) автодорог. На выполнение работ по реконструкции участка автодороги Кандалакша-Алакуртти-КПП "Салла" (км 130-145) подрядчику перечислен аванс</t>
  </si>
  <si>
    <t xml:space="preserve">Минтранс МО, ГОКУ Мурманскавтодор </t>
  </si>
  <si>
    <t>Реконструкция участка автодороги Кандалакша-Алакуртти-КПП "Салла" не осуществлялась по вине подрядной организации (поздняя разработка проектной документации). Ведется претензионная работа</t>
  </si>
  <si>
    <t>13.1.2</t>
  </si>
  <si>
    <t>Основное мероприятие 2. Капитальный ремонт, ремонт и содержание автомобильных дорог общего пользования регионального (межмуниципального значения)</t>
  </si>
  <si>
    <t>Проводилось содержание на допустимом уровне 1998 км региональных автомобильных дорог и 7852 м.п. искусственных сооружений. Выполнены текущий ремонт 66,8 км региональных дорог, устройство 10,2 км барьерного ограждения, капитальный ремонт участка а/д Умба -Варзуга (км 54-69) протяженностью 15 км. Проведены проектно-изыскательские работы по капитальному ремонту автодорог и элементам обустройства автомобильных дорог (автобусные остановки, пешеходные переходы и пр.)</t>
  </si>
  <si>
    <t>По вине ГОКУ Мурманскавтодор, не разработавшего в установленные сроки проектную документацию, не в полном объеме выполнено обустройство освещения на региональных автомобильных дорогах (0,75 км вместо 1 км). Экономия по итогам конкурсных процедур и снижение стоимости работ в результате выявления нецелесообразности выполнения некоторых работ</t>
  </si>
  <si>
    <t>13.1.3</t>
  </si>
  <si>
    <t>Основное мероприятие 3. Создание условий для реализации Программы в сфере дорожного хозяйства</t>
  </si>
  <si>
    <t>Для осуществления дорожной деятельности приобретены основные средства и программные комплексы для нужд испытательной лаборатории. Проведена поверка 103 единиц измерительного оборудования. Выполнены кадастровые работы по формированию земельных участков под автодорогами общей площадью 1,7 Га.</t>
  </si>
  <si>
    <t>Кадастровые работы выполнены не в полном объеме в связи с неисполнением условий контрактов и их повторным заключением. Экономия по итогам конкурсных процедур</t>
  </si>
  <si>
    <t>13.1.4</t>
  </si>
  <si>
    <t>Основное мероприятие 4. Предоставление межбюджетных трансфертов бюджетам другого уровня</t>
  </si>
  <si>
    <t>На условиях софинансирования за счет средств областного и местных бюджетов выполнялись работы по реконструкции, ремонту и капитальному ремонту автомобильных дорог общего пользования местного значения, отремонтировано 122,1 тыс. кв. м местных автомобильных дорог. Предоставлена субсидия г. Полярные Зори на реконструкцию путепровода через ж/д на км 2+125 автоподъезда г. Полярные Зори</t>
  </si>
  <si>
    <t>Минтранс МО, ГОКУ Мурманскавтодор, АМО г. Полярные Зори, ОМСУ</t>
  </si>
  <si>
    <t>Работы по реконструкции путепровода через ж/д на автоподъезде г. Полярные Зори не завершены в установленный срок в связи с ошибкой в проектной документации и необходимостью в ее доработке</t>
  </si>
  <si>
    <t>13.2</t>
  </si>
  <si>
    <t xml:space="preserve">Подпрограмма 2 "Организация транспортного обслуживания населения на территории Мурманской области" </t>
  </si>
  <si>
    <t>Минтранс МО, транспортные организации</t>
  </si>
  <si>
    <t>13.2.1</t>
  </si>
  <si>
    <t>Основное мероприятие 1. Обеспечение потребностей населения в железнодорожных пригородных перевозках</t>
  </si>
  <si>
    <t>Предоставлены субсидии предприятиям железнодорожного транспорта, обеспечено выполнение объема перевозок ж/д транспортом пригородного сообщения (4,2 млн. пасс/км), перевозка 9839 чел. обучающихся очной формы обучения и 18924 чел. региональных льготных категорий граждан</t>
  </si>
  <si>
    <t>Минтранс МО, предприятие ж/д транспорта</t>
  </si>
  <si>
    <t>Уменьшение расходов обусловлено отменой пригородного поезда по маршруту Мурманск-Нял и сокращением количества пассажиров школьного возраста (обучающихся), проживающих в населенных пунктах, не имеющих иного транспортного сообщения</t>
  </si>
  <si>
    <t>13.2.2</t>
  </si>
  <si>
    <t xml:space="preserve">Основное мероприятие 2. Обеспечение потребностей населения в перевозках автомобильным транспортом общего пользования </t>
  </si>
  <si>
    <t>Предоставлены субсидии предприятиям электро- и автомобильного транспорта общего пользования городского и пригородного сообщения, обеспечено выполнение объема перевозок на социально значимых межмуниципальных маршрутах (132,9 млн. пасс/км), перевозка 360 тыс. граждан льготных категорий по единым социальным проездным билетам, 12 тыс. человек обучающихся очной формы обучения (план - 18 326 человек в год) на автомобильном транспорте общего пользования в пригородном и межмуниципальном сообщении, 118,5 тыс. человек обучающихся очной формы обучения (план - 121 тыс. человек в год) на городском транспорте. Предоставлены субсидии на возмещение недополученных доходов транспортным организациям, обеспечена перевозка 24 694 тыс. чел. За счет средств федерального бюджета предоставлена субсидия муниципальному образованию г. Мурманск на закупку 2 троллейбусов</t>
  </si>
  <si>
    <t>Минтранс МО, автотранспортные организации</t>
  </si>
  <si>
    <t xml:space="preserve">Сокращение объема перевозок обучающихся очной формы обучения, имеющих право на льготный проезд </t>
  </si>
  <si>
    <t>13.2.3</t>
  </si>
  <si>
    <t>Основное мероприятие 3. Транспортное обеспечение жителей труднодоступных населенных пунктов Мурманской области</t>
  </si>
  <si>
    <t>Предоставлены субсидии муниципальным образованиям для обеспечения авиационного обслуживания жителей отдаленных поселений и доставки продовольственных товаров (за исключением подакцизных) в районы с ограниченными сроками завоза грузов, обеспечена перевозка 5067 пассажиров и доставка 237,8 т. товаров. Предоставлены субсидии предприятию морского транспорта на возмещение затрат в связи с организацией перевозок пассажиров, грузов и багажа морским транспортом, обеспечена перевозка 9400 пассажиров</t>
  </si>
  <si>
    <t>Минтранс МО, организации морского и авиатранспорта</t>
  </si>
  <si>
    <t>Средства бюджетов использованы не в полном объеме в связи с переходом от компенсации убытков по авиационному обслуживанию к компенсации межтарифной разницы. У транспортного предприятия появилась заинтересованность выполнять рейсы при полной коммерческой загрузке воздушного судна</t>
  </si>
  <si>
    <t>13.3</t>
  </si>
  <si>
    <t>Подпрограмма 3 "Безопасность дорожного движения и снижение дорожно-транспортного травматизма в Мурманской области"</t>
  </si>
  <si>
    <t>Минтранс МО, Минобр МО, Комитет по безопасности МО, Комитет по делам молодежи МО, УГИБДД УМВД России по МО</t>
  </si>
  <si>
    <t>13.3.1</t>
  </si>
  <si>
    <t>Основное мероприятие 1. Развитие системы организации движения транспортных средств и пешеходов и повышение безопасности дорожных условий путем внедрения технических средств регулирования дорожного движения на автомобильных дорогах общего пользования регионального или межмуниципального значения</t>
  </si>
  <si>
    <t>Обеспечена установка 507 шт. дорожных знаков. УГИБДД УМВД России по МО проведены комиссионные проверки состояния автомобильных дорог, автобусных маршрутов, железнодорожных переездов на них, мостов, эстакад, на соответствие требованиям безопасности дорожного движения, проводились анализ аварийности и ежеквартальное информирование населения области о состоянии аварийности на автомобильном транспорте и принимаемых мерах по ее снижению</t>
  </si>
  <si>
    <t>Минтранс МО, УГИБДД УМВД России по МО, ГОКУ Мурманскавтодор</t>
  </si>
  <si>
    <t>Экономия по результатам конкурсных процедур</t>
  </si>
  <si>
    <t>13.3.2</t>
  </si>
  <si>
    <t xml:space="preserve">Основное мероприятие 2. Развитие системы предупреждения опасного поведения участников дорожного движения </t>
  </si>
  <si>
    <t>Обеспечено участие 302 чел. обучающихся, педагогов в мероприятиях, направленных на профилактику детского дорожно-транспортного травматизма. Проведен конкурс проектов (программ) общественных объединений по предупреждению опасного поведения участников дорожного движения, закуплено 8534 фликеров. Обеспечена работоспособность 39 ед. средств автоматической фиксации правонарушений в области дорожного движения и отправка 135650 шт. почтовой корреспонденции об административных правонарушениях нарушителям</t>
  </si>
  <si>
    <t>Минтранс МО, Минобр МО, Комитет по делам молодежи МО, ГОКУ Мурманскавтодор</t>
  </si>
  <si>
    <t xml:space="preserve">Экономия по итогам конкурсных процедур в части мероприятия по эксплуатации и техническому обслуживанию средств фиксации административных правонарушений в области дорожного движения </t>
  </si>
  <si>
    <t>13.3.3</t>
  </si>
  <si>
    <t>Основное мероприятие 3. Развитие системы оказания помощи пострадавшим в дорожно-транспортных происшествиях</t>
  </si>
  <si>
    <t xml:space="preserve">Приобретено 3 единицы аварийно-спасательного инструмента. Организованы и проведены учения и соревнования по выполнению аварийно-спасательных работ при ликвидации дорожно-транспортных происшествий </t>
  </si>
  <si>
    <t>13.3.4</t>
  </si>
  <si>
    <t>Основное мероприятие 4. Оказание услуг в сфере государственного надзора за техническим состоянием самоходных машин и других видов техники на территории Мурманской области</t>
  </si>
  <si>
    <t xml:space="preserve">Обеспечено проведение 2388 регистрационных действий самоходных машин и других видов техники (план - 2650), проведение 3287 периодических технических осмотров машин (план - 3800), прием 1854 экзаменов и выдачи удостоверений тракториста -машиниста (тракториста) (план - 1600), выдача 376 разрешений на осуществление деятельности по перевозке пассажиров и багажа легковым такси на территории Мурманской области (план - 600) </t>
  </si>
  <si>
    <t>Минтранс МО</t>
  </si>
  <si>
    <t>Мероприятия носят заявительный характер. В связи с отсутствием заявлений не предоставлялась услуга по оценке технического состояния и определения остаточного ресурса поднадзорных машин и оборудования</t>
  </si>
  <si>
    <t>13.4</t>
  </si>
  <si>
    <t>13.4.1</t>
  </si>
  <si>
    <t>Основное мероприятие 1. Обеспечение реализации функций в сфере развития транспорта</t>
  </si>
  <si>
    <t>Осуществлялось финансовое обеспечение реализации функций Министерства транспорта и дорожного хозяйства, обеспечена поддержка работоспособности программных средств Министерства</t>
  </si>
  <si>
    <t>13.4.2</t>
  </si>
  <si>
    <t>Основное мероприятие 2. Обеспечение реализации функций в сфере развития дорожного хозяйства</t>
  </si>
  <si>
    <t>Осуществлялось финансовое обеспечение реализации функций Мурманскавтодора, обеспечена работоспособность технических средств Мурманскавтодора</t>
  </si>
  <si>
    <t>13.4.3</t>
  </si>
  <si>
    <t>Основное мероприятие 3. Оказание государственных услуг в сфере дорожного хозяйства</t>
  </si>
  <si>
    <t>Обеспечена выдача 369 специальных разрешений на движение транспортных средств, осуществляющих перевозки тяжеловесных и (или) крупногабаритных грузов (план - 615), 19 технических условий на прокладку инженерных коммуникаций (план - 14), одного технического условия на размещение в полосе отвода и придорожной полосе пунктов дорожного сервиса и объектов наружной рекламы, 14 специальных разрешений на движение по автомобильным дорогам транспортного средства, осуществляющего перевозки опасных грузов (план - 26)</t>
  </si>
  <si>
    <t>Мероприятия носят заявительный характер. В связи с отсутствием заявлений не заключались договоры о присоединении объектов дорожного сервиса к автомобильным дорогам общего пользования регионального или межмуниципального значения</t>
  </si>
  <si>
    <t>Государственная программа "Развитие экономического потенциала и формирование благоприятного предпринимательского климата"</t>
  </si>
  <si>
    <t>Министерство экономического развития Мурманской области, Министерство развития промышленности и предпринимательства Мурманской области, Министерство образования и науки Мурманской области, Комитет по тарифному регулированию Мурманской области, Министерство строительства и территориального развития Мурманской области, Министерство энергетики и жилищно-коммунального хозяйства Мурманской области, Министерство имущественных отношений Мурманской области, ОМСУ, АО "Апатит", ФГБУ "Российский фонд фундаментальных исследований", ФГБУ "Российский гуманитарный научный фонд"</t>
  </si>
  <si>
    <t>14.1</t>
  </si>
  <si>
    <t>Подпрограмма 1 "Формирование благоприятной инвестиционной среды"</t>
  </si>
  <si>
    <t>Минпромышленности МО, Минимущество МО, Минэк МО, Минстрой МО, Минэнерго МО, АМО г. Кировск , АО "Апатит"</t>
  </si>
  <si>
    <t>14.1.1</t>
  </si>
  <si>
    <t>Основное мероприятие 1. Разработка, реализация и сопровождение инвестиционных программ и проектов</t>
  </si>
  <si>
    <t xml:space="preserve">На сопровождении у Корпорации развития Мурманской области было 6 проектов (Строительство гондольно-кресельного подъемника на северном склоне горы Айкуайвенчорр, Переработка рыбных отходов в гидролизат белка, Создание нового частного кафе на площадях кафе отеля Губернский, Модернизация АНОФ-3, Реконструкция ГДЦ "Арктика", Создание производства по переработке резинотехнических изделий). Подготовлен и утвержден проект межевания свободных участков для постановки их на кадастровый учет и установления новых границ портовой особой экономической зоны Мурманской области, заключено 8 соглашений с потенциальными резидентами о намерениях по реализации инвестиционных проектов в рамках портовой зоны </t>
  </si>
  <si>
    <t>Минпромышленности МО, Минимущество МО, АМО г. Кировск , АО "Апатит"</t>
  </si>
  <si>
    <t>В связи с отсутствием у Управляющей компании "Особые экономические зоны" полномочий по заключению соглашений с резидентами, регистрация резидентов портовой особой экономической зоны не осуществлялась. В Минэкономразвития России направлена необходимая документация для передачи полномочий</t>
  </si>
  <si>
    <t>14.1.2</t>
  </si>
  <si>
    <t>Основное мероприятие 2. Нормативно-правовая и организационная поддержка инвестиционной деятельности</t>
  </si>
  <si>
    <t>Приняты 2 НПА, необходимых для стимулирования инвестиционной деятельности, включая совершенствование мер государственной поддержки инвестиционной деятельности, актуализированы 3 НПА по вопросам оценки регулирующего воздействия. Процедуру оценки регулирующего воздействия прошли 25 региональных нормативных актов</t>
  </si>
  <si>
    <t>Минпромышленности МО</t>
  </si>
  <si>
    <t>14.1.3</t>
  </si>
  <si>
    <t>Основное мероприятие 3. Информирование бизнес-сообщества об инвестиционном потенциале территории региона</t>
  </si>
  <si>
    <t>Актуализирована информация, размещенная на инвестиционном портале и интерактивной карте-схеме (посещаемость портала увеличилась по сравнению с 2014 годом почти в 2 раза). В целях повышения уровня компетенций государственных и муниципальных служащих проведено обучение по направлению "Государственно-частное партнерство". Принято участие в инфраструктурном конгрессе "Российская неделя государственно-частного партнерства", в XIV Международном инвестиционном форуме "Сочи-2015"</t>
  </si>
  <si>
    <t xml:space="preserve">Экономия по результатам конкурсных процедур </t>
  </si>
  <si>
    <t>14.1.4</t>
  </si>
  <si>
    <t>Основное мероприятие 4. Формирование информации об инвестиционном потенциале муниципальных образований</t>
  </si>
  <si>
    <t>Согласованы и рекомендованы к утверждению 12 комплексных инвестиционных планов развития муниципальных образований, согласованы и размещены на сайте Министерства экономического развития МО инвестиционные паспорта 16 муниципальных образований. Проведен мониторинг инвестиционной привлекательности и активности муниципальных образований</t>
  </si>
  <si>
    <t>Минэк МО</t>
  </si>
  <si>
    <t>14.1.5</t>
  </si>
  <si>
    <t>Основное мероприятие 5. Упрощение и сокращение административных процедур, связанных со сбором и оформлением документов, необходимых для получения разрешения на строительство</t>
  </si>
  <si>
    <t>Созданы условия для предоставления услуги по выдаче разрешений на строительство в режиме "одного окна" через МФЦ в 8 муниципальных образованиях. 9 муниципальных образований обеспечены информационными системами обеспечения градостроительной деятельности в автоматизированном виде</t>
  </si>
  <si>
    <t>14.1.6</t>
  </si>
  <si>
    <t>Основное мероприятие 6. Повышение доступности энергетической инфраструктуры</t>
  </si>
  <si>
    <t>Проведен мониторинг количества этапов и сроков технологического присоединения к электрическим сетям по итогам 2014 года. Принято участие в 10 рабочих встречах по рассмотрению вопросов осуществления технологического присоединения к электрическим сетям</t>
  </si>
  <si>
    <t>14.2</t>
  </si>
  <si>
    <t>Подпрограмма 2 "Поддержка малого и среднего предпринимательства"</t>
  </si>
  <si>
    <t>Минпромышленности МО, Минимущество МО</t>
  </si>
  <si>
    <t>14.2.1</t>
  </si>
  <si>
    <t>Основное мероприятие 1. Оказание финансовой поддержки субъектам малого и среднего предпринимательства</t>
  </si>
  <si>
    <t>Предоставлено 135 льготных микрозаймов, 37 субсидий на возмещение затрат по кредитно-лизинговым обязательствам, 75 грантов начинающим предпринимателям на создание собственного бизнеса, 5 субсидий на покрытие затрат, связанных с удорожанием товаров, работ, услуг при производстве на территории Мурманской области. Оказана государственная поддержка 15 субъектам социального предпринимательства. Предоставлены субсидии 8 муниципальным образованиям на реализацию муниципальных программ развития малого и среднего предпринимательства</t>
  </si>
  <si>
    <t>Минпромышленности МО, НКО ФОРМАП, ГОБУ МРИБИ</t>
  </si>
  <si>
    <t xml:space="preserve">Недовыполнен план по предоставлению льготных микрозаймов в связи с ужесточением условий предоставления кредитов коммерческими банками и соответствующим увеличением размера поддержки на одного получателя </t>
  </si>
  <si>
    <t>14.2.2</t>
  </si>
  <si>
    <t>Основное мероприятие 2. Создание и развитие объектов инфраструктуры поддержки малого и среднего предпринимательства</t>
  </si>
  <si>
    <t>На базе НКО ФОРМАП и Регионального интегрированного центра предоставлена информационно-консультационная поддержка 1126 субъектам малого и среднего предпринимательства. Обучено 3 менеджера ГОБУ МРИБИ</t>
  </si>
  <si>
    <t>Минпромышленности МО, НКО ФОРМАП, ГОБУ МРИБИ, РИЦ</t>
  </si>
  <si>
    <t xml:space="preserve">В связи с невыполнением условий контракта по проведению ремонтных работ помещений ГОБУ МРИБИ контракт с исполнителем расторгнут, ведется претензионная работа </t>
  </si>
  <si>
    <t>14.2.3</t>
  </si>
  <si>
    <t>Основное мероприятие 3. Оказание информационной, консультационной поддержки субъектам малого и среднего предпринимательства, а также поддержки в области подготовки, переподготовки и повышения квалификации кадров субъектов малого и среднего предпринимательства</t>
  </si>
  <si>
    <t>По результатам конкурса проектов среди некоммерческих организаций, выражающих интересы предпринимателей, иных организаций - инициаторов международных, межрегиональных и межмуниципальных проектов в сфере развития предпринимательства, профинансировано 2 проекта. Проведены Дни предпринимательства Мурманской области, II Дни инноваций Мурманской области, организовано 2 тренинга в рамках мероприятий IV Мурманской международной деловой недели, конкурс "Предприниматель года". Издано 11 видов информационных материалов для предпринимателей. Размещено 10 объявлений в СМИ, 5 видеосюжетов и 1 телепередача, освещающие вопросы развития малого и среднего предпринимательства и государственной поддержки СМСП. Оказано содействие созданию 41 субъекта молодежного предпринимательства</t>
  </si>
  <si>
    <t>Минпромышленности МО, ГОБУ МРИБИ</t>
  </si>
  <si>
    <t>14.2.4</t>
  </si>
  <si>
    <t>Основное мероприятие 4. Поддержка начинающих предпринимателей, в том числе путем предоставления в аренду нежилых помещений и оказания услуг бизнес-инкубирования</t>
  </si>
  <si>
    <t>Предоставлены 43 почтово-секретарские услуги резидентам ГОБУ МРИБИ, 1253 консультационные услуги по вопросам ведения бизнеса субъектам МСП и потенциальным предпринимателям, 335 услуг начинающим предпринимателям и малым инновационным компаниям, получившим гранты на создание собственного бизнеса. Выдано 594 сертификата об обучении по программе тренинг-курса "Начинающий предприниматель"</t>
  </si>
  <si>
    <t>Недовыполнен план по обучению начинающих предпринимателей в связи с отсутствием достаточного количества заявителей</t>
  </si>
  <si>
    <t>14.2.5</t>
  </si>
  <si>
    <t>Основное мероприятие 5. Оказание имущественной поддержки субъектам малого и среднего предпринимательства в виде передачи в пользование государственного имущества Мурманской области</t>
  </si>
  <si>
    <t>В 2015 году заключено 47 договоров аренды и 18 договоров безвозмездного временного пользования государственным имуществом с представителями малого и среднего бизнеса. На сайте Министерства имущественных отношений МО опубликован перечень из 42 объектов государственного имущества, предназначенного для передачи в пользование субъектам малого и среднего предпринимательства</t>
  </si>
  <si>
    <t>Минимущество МО</t>
  </si>
  <si>
    <t>14.2.6</t>
  </si>
  <si>
    <t>Основное мероприятие 6. Совершенствование налогового регулирования в части специальных налоговых режимов (ЕНВД, УСН, Патентная система)</t>
  </si>
  <si>
    <t xml:space="preserve">Обеспечена актуализация НПА в части специальных налоговых режимов: внесены изменения в Закон Мурманской области "О патентной системе налогообложения на территории Мурманской области" в части расширения региональных полномочий по установлению размеров потенциально возможного к получению индивидуальным предпринимателем годового дохода, дифференциации территории области по территориям действия патента; принят Закон Мурманской области "Об установлении налоговой ставки в размере 0 процентов для индивидуальных предпринимателей при применении упрощенной системы налогообложения и патентной системы налогообложения на территории Мурманской области". Проведено 4 заседания рабочей группы по налогам, предусмотренным специальными налоговыми режимами </t>
  </si>
  <si>
    <t>14.3</t>
  </si>
  <si>
    <t>Подпрограмма 3 "Развитие промышленности, инновационной и научно-технической деятельности"</t>
  </si>
  <si>
    <t xml:space="preserve">Минпромышленности МО, Минобр МО, ФГБУ "Российский фонд фундаментальных исследований", ФГБУ "Российский гуманитарный научный фонд", АМО г. Мончегорск </t>
  </si>
  <si>
    <t>14.3.1</t>
  </si>
  <si>
    <t>Основное мероприятие 1. Формирование условий для реализации кластерных инициатив Мурманской области</t>
  </si>
  <si>
    <t>Подписаны Меморандумы о создании туристско-рекреационного кластера "Хибины", о создании в Кандалакшском и Терском районах туристско-рекреационного кластера "Беломорье" и о создании туристско-рекреационного кластера на территории Печенгского района. В течение 2015 года при поддержке Центра кластерного развития Мурманской области к Туристско-рекреационному кластеру Мурманской области присоединились 42 новых участника - субъекта СМСП</t>
  </si>
  <si>
    <t>Минпромышленности МО, НКО ФОРМАП</t>
  </si>
  <si>
    <t>14.3.2</t>
  </si>
  <si>
    <t>Основное мероприятие 2. Создание промышленных (индустриальных) и технологических парков</t>
  </si>
  <si>
    <t>Проведено рабочее совещание по вопросам создания промышленных (индустриальных) и технологических парков, в соответствии с которым принято решение о переносе сроков реализации мероприятия по созданию индустриального парка в г. Мончегорске с 2018-2020 гг. на 2019-2021 гг.</t>
  </si>
  <si>
    <t>Минпромышленности МО, АМО г. Мончегорск</t>
  </si>
  <si>
    <t>14.3.3</t>
  </si>
  <si>
    <t>Основное мероприятие 3. Оказание финансовой поддержки инновационным компаниям</t>
  </si>
  <si>
    <t>Предоставлена субсидия на подготовку заявок в специализированные, в том числе венчурные, фонды и организации, финансирующие инновационные проекты 1 инновационной компании. Разработан инновационный портал Мурманской области, на котором размещена информация об институтах развития в сфере инноваций. Территориальным представительством Фонда содействия развитию малых форм предприятий в научно-технической сфере (Фонд Бортника) проведен конкурсный отбор инновационных проектов, по результатам которого 5 инноваторов получили финансовую поддержку в  виде грантов на разработку научно-исследовательских работ</t>
  </si>
  <si>
    <t>Отсутствие заявителей, соответствующих критериям конкурсных отборов на поддержку инновационных компаний</t>
  </si>
  <si>
    <t>14.3.4</t>
  </si>
  <si>
    <t>Основное мероприятие 4. Организация поддержки научных мероприятий, исследований и разработок в Мурманской области</t>
  </si>
  <si>
    <t xml:space="preserve">Проведены конкурсы монографий и научных трудов, направленных на социально-экономическое и инновационное развитие Мурманской области (произведена выплата 4 премий победителям), проектов научных исследований "Север" (поддержано 11 проектов), и "Русский Север: история, современность, перспективы" (поддержано 13 проектов), научных работ молодых ученых и специалистов (произведена выплата 7 премий), конкурс по предоставлению гранта на проведение регионального молодежного форума "Молодая наука Арктики" (победителем признана заявка Мурманского института экономики – филиала НОУ ВПО "Санкт-Петербургский университет управления и экономики"). В региональном форуме "Молодая наука Арктики -2015" в рамках Международной деловой недели участвовало 80 человек </t>
  </si>
  <si>
    <t>Минобр МО, ФГБУ "Российский фонд фундаментальных исследований", ФГБУ "Российский гуманитарный научный фонд"</t>
  </si>
  <si>
    <t>14.4</t>
  </si>
  <si>
    <t>Подпрограмма 4 "Развитие внешнеэкономических связей, туризма и торговой деятельности в регионе"</t>
  </si>
  <si>
    <t>Минэк МО, Минпромышленности МО</t>
  </si>
  <si>
    <t>14.4.1</t>
  </si>
  <si>
    <t>Основное мероприятие 1. Содействие в подготовке и проведении приоритетных с точки зрения экономики региона конгрессно-выставочных и презентационных мероприятий регионального, межрегионального и международного значения на территории региона и Российской Федерации, а также за рубежом</t>
  </si>
  <si>
    <t>Проведены "V Дни российско-норвежского приграничного сотрудничества", II международная конференция "Рыболовство в Арктике". В рамках Мурманской международной деловой недели проведены: пленарное заседание "Арктическим курсом: новые вызовы и возможности", туристическая площадка "Сделано в Арктике", международные конференции "Освоение Арктического шельфа: шаг за шагом", "Горнодобывающая промышленность Баренцева Евро/Арктического региона: взгляд в будущее", комплексная выставка "Мурманская область – территория Арктики", круглый стол по вопросам локализации и импортозамещения при реализации арктических проектов, конференция "Полярные маршруты Арктики". Изготовлены 600 ед. имиджевой презентационной продукции, 15 комплектов выставочного оборудования и 75 ед. фотопанелей с информацией о муниципальных образованиях Мурманской области</t>
  </si>
  <si>
    <t>14.4.2</t>
  </si>
  <si>
    <t xml:space="preserve">Основное мероприятие 2. Содействие в подготовке и проведении празднования 100-летия основания г. Мурманска </t>
  </si>
  <si>
    <t>Поведено 2 заседания регионального организационного комитета по подготовке и проведению празднования 100-летия основания г. Мурманска. Выпущена печатная и тематическая презентационная продукция. Организованы комплексные экспозиции на международных форумах, проведены 3 международных мероприятия по вопросам осуществления сотрудничества в Арктике</t>
  </si>
  <si>
    <t xml:space="preserve">Экономия денежных средств по результатам конкурсных процедур </t>
  </si>
  <si>
    <t>14.4.3</t>
  </si>
  <si>
    <t>Основное мероприятие 3. Координация реализации внешнеэкономических и межрегиональных соглашений, международных программ на территории региона</t>
  </si>
  <si>
    <t>Проведено 5 встреч, 2 заседания и 2 видеоконференции с субъектами РФ по вопросам реализации планов подписанных соглашений. Подписано 3 соглашения о торгово-экономическом, научно-техническом, социальном и культурном сотрудничестве с субъектами РФ. Обеспечено включение в программу приграничного сотрудничества "Коларктик 2014-2020" трех предварительно одобренных крупных инфраструктурных проектов на территории Мурманской области: по ремонту и обустройству автодорог Кандалакша-Салла и Верхнетуломский-Лотта, по реконструкции МАПП "Лотта"</t>
  </si>
  <si>
    <t>14.4.4</t>
  </si>
  <si>
    <t>Основное мероприятие 4. Продвижение Мурманской области как привлекательного для туристов региона</t>
  </si>
  <si>
    <t>Установлено 17 знаков туристской навигации на территории туристско-рекреационного кластера "Хибины". Разработаны рекомендации по позиционированию Мурманской области на туристическом рынке, программа web-сбора и обработки статистических данных муниципальных образований и предприятий туриндустрии. Изготовлена продукция туристской направленности. Опубликована статья о туристическом потенциале Мурманской области в печатном СМИ, распространяемом на туристических выставках на территории КНР. Предоставлена печатная продукция в туристско-информационный центр г. Апатиты и г. Мурманска. Организованы экспозиции на 6 международных туристских выставках. По результатам конкурсного отбора событийных мероприятий туристской направленности предоставлены субсидии 4 субъектам туриндустрии</t>
  </si>
  <si>
    <t xml:space="preserve">Экономия средств по итогам проведения электронного аукциона. Недостаточное количество заявителей на конкурсный отбор событийных мероприятий туристской направленности по специализации "Этнокультурный туризм" </t>
  </si>
  <si>
    <t>14.4.5</t>
  </si>
  <si>
    <t>Основное мероприятие 5. Государственная поддержка субъектов туриндустрии</t>
  </si>
  <si>
    <t>По итогам конкурсного отбора проектов субъектов туриндустрии в целях финансирования затрат, связанных с созданием и обустройством гостиничных, туристско-рекреационных комплексов и другой туристической инфраструктуры, приобретением в собственность или аренду земельных участков, приобретением оборудования, иного имущества для организации деятельности в сфере внутреннего и въездного туризма, субсидия предоставлена 10 субъектам туриндустрии. Проведен ежегодный конкурс "Лучшие в туриндустрии" (победители определены в 9 номинациях)</t>
  </si>
  <si>
    <t>14.4.6</t>
  </si>
  <si>
    <t>Основное мероприятие 6. Формирование туристско-рекреационного кластера</t>
  </si>
  <si>
    <t>Проведено 5 заседаний рабочей группы по формированию туристско-рекреационного кластера. По итогам проведенных рабочих групп сформирована методология и план развития кластеров, проведен анализ потребностей в кадрах для туристской сферы, разработана форма для составления списков гидов, сформирован реестр гидов Мурманской области</t>
  </si>
  <si>
    <t>Конкурс на оказание услуг по разработке финансово-экономической, нормативной и технической документации по формированию кластера признан несостоявшимся в связи с несоответствием поданных заявок установленным требованиям</t>
  </si>
  <si>
    <t>14.4.7</t>
  </si>
  <si>
    <t>Основное мероприятие 7. Совершенствование механизмов правового и экономического регулирования торговой деятельности. Проведение информационно-аналитического наблюдения за состоянием сферы торговли</t>
  </si>
  <si>
    <t>Актуализирован Порядок сбора органами местного самоуправления сведений о хозяйствующих субъектах, осуществляющих торговую деятельность, о состоянии торговли на территории муниципального образования. Проведено 43 мониторинга потребительских цен на социально значимые продукты питания</t>
  </si>
  <si>
    <t>14.4.8</t>
  </si>
  <si>
    <t>Основное мероприятие 8. Обеспечение формирования и ведения торгового реестра Мурманской области</t>
  </si>
  <si>
    <t xml:space="preserve">17 муниципальным образованиям предоставлены субвенции на исполнение полномочий по сбору сведений для формирования и ведения торгового реестра. Проведены плановые проверки деятельности администраций муниципальных образований ЗАТО п. Видяево и г. Мончегорск с подведомственной территорией, Кандалакшский район и должностных лиц администраций по осуществлению переданных государственных полномочий </t>
  </si>
  <si>
    <t>Низкое освоение средств связано с возвратом денежных средств от муниципальных образований</t>
  </si>
  <si>
    <t>14.5</t>
  </si>
  <si>
    <t>Подпрограмма 5 "Совершенствование системы государственного стратегического управления"</t>
  </si>
  <si>
    <t>14.5.1</t>
  </si>
  <si>
    <t>Основное мероприятие 1. Обеспечение мониторинга, прогнозирования, целеполагания и планирования (за исключением территориального) социально-экономического развития региона</t>
  </si>
  <si>
    <t>Подготовлено 12 аналитических записок об основных результатах экономической деятельности, уровне жизни населения, 3 доклада о социально-экономическом положении региона, ежемесячная информация по мониторингу процессов в реальном секторе экономики, финансово-банковской и социальной сферах, 14 паспортов муниципальных образований. Проведено 3 обучающих семинара с представителями муниципальных образований, направленных на повышение качества прогнозирования. Разработан прогноз социально-экономического развития МО на 2016 год и плановый период 2017-2018 годов. Организована и проведена защита прогнозов 17 муниципальных образований на очередной финансовый год и плановый период. Актуализирован План мероприятий по реализации Стратегии социально-экономического развития Мурманской области</t>
  </si>
  <si>
    <t>14.5.2</t>
  </si>
  <si>
    <t>Основное мероприятие 2. Координация разработки и корректировки государственных программ Мурманской области</t>
  </si>
  <si>
    <t>Осуществлялось методическое руководство, консультирование ИОГВ по вопросам разработки и реализации государственных программ Мурманской области. Внесены изменения в Методические указания по разработке, реализации и оценке эффективности государственных программ Мурманской области. Организовано проведение заседаний Программно-целевого совета Мурманской области и рабочей группы Программно-целевого совета по направлению "Устойчивый экономический рост"</t>
  </si>
  <si>
    <t>14.5.3</t>
  </si>
  <si>
    <t>Основное мероприятие 3. Координация деятельности исполнительных органов государственной власти Мурманской области по привлечению средств федерального бюджета в рамках государственных программ Российской Федерации, федеральных целевых программ и федеральной адресной инвестиционной программы на решение важнейших проблем региона</t>
  </si>
  <si>
    <t>Актуализирован перечень заказчиков из числа ИОГВ МО, ответственных за взаимодействие с федеральными министерствами и ведомствами по вопросам включения мероприятий в государственные программы РФ, ФЦП и ФАИП. Подготовлена и направлена в Минэкономразвития России информация о мероприятиях государственных программ РФ и Мурманской области, инфраструктурных и промышленных проектах, реализуемых и планируемых к реализации на территории Мурманской области</t>
  </si>
  <si>
    <t>14.5.4</t>
  </si>
  <si>
    <t>Основное мероприятие 4. Координация деятельности исполнительных органов государственной власти Мурманской области по исполнению указов Президента Российской Федерации от 07.05.2012</t>
  </si>
  <si>
    <t>Проведено 4 заседания Межведомственной комиссии по мониторингу достижения значений показателей, определенных в указах Президента РФ, 6 заседаний рабочей группы по мониторингу достижения показателей Указа Президента РФ от 07.05.2012 № 596 "О долгосрочной государственной экономической политике". Обеспечено проведение мониторинга достижения значений показателей, определенных в майских указах Президента РФ</t>
  </si>
  <si>
    <t>14.5.5</t>
  </si>
  <si>
    <t>Основное мероприятие 5. Проведение мониторинга и оценки эффективности реализации документов стратегического планирования</t>
  </si>
  <si>
    <t>Подготовлены ежеквартальные отчеты о ходе реализации государственных программ МО и годовой отчет о ходе реализации и оценке эффективности государственных программ за 2014 год, отчет о ходе реализации плана мероприятий по реализации Стратегии социально-экономического развития МО за 2014 год, ежеквартальные отчеты о ходе выполнения мероприятий государственных программ РФ, ФЦП и ФАИП на территории области. Подготовлен проект отчета Губернатора Мурманской области о результатах деятельности Правительства МО за 2014 год</t>
  </si>
  <si>
    <t>14.5.6</t>
  </si>
  <si>
    <t>Основное мероприятие 6. Совершенствование нормативного правового регулирования по вопросам региональной налоговой политики (за исключением законодательства по специальным налоговым режимам)</t>
  </si>
  <si>
    <t>Проведена оценка эффективности предоставленных в 2014 году региональных налоговых льгот. Принят Закон Мурманской области от 08.10.2015 № 1911-01-ЗМО, предусматривающий отмену с 01.01.2016 региональных налоговых льгот, признанных неэффективными по результатам оценки эффективности предоставленных региональных налоговых льгот за 2014 год</t>
  </si>
  <si>
    <t>14.5.7</t>
  </si>
  <si>
    <t>Основное мероприятие 7. Организация взаимодействия всех уровней власти, направленного на укрепление налогового потенциала Мурманской области</t>
  </si>
  <si>
    <t xml:space="preserve">В рамках работы с нерентабельными коммерческими организациями, предприятиями-банкротами и предприятиями, имеющими задолженность перед бюджетами всех уровней и по заработной плате проведено 10 заседаний рабочей группы, на которых рассмотрена деятельность 25 нерентабельных организаций (из них повторно - 9 организаций). Заключено дополнительное соглашение о сотрудничестве между Правительством МО и ОАО "НК "Роснефть", соглашение о сотрудничестве между Правительством МО и Банком ВТБ 24. Согласован проект Соглашения о сотрудничестве между Правительством МО и Банком ВТБ (подписано 28 января 2016 года). Подготовлено 4 аналитические записки о социально-экономическом положении градообразующих организаций и организаций регионального значения. Проведено 1 заседание Коллегии по координации деятельности представителей ИОГВ МО, участвующих в собраниях (комитетах) кредиторов организаций - должников, в отношении ГОУСП "Тулома" </t>
  </si>
  <si>
    <t>Соглашение о сотрудничестве между Правительством Мурманской области и Банком ВТБ планировалось к подписанию в 2015 году, однако по инициативе представителей руководства Банка подписание соглашения было перенесено на январь 2016 года</t>
  </si>
  <si>
    <t>14.5.8</t>
  </si>
  <si>
    <t>Основное мероприятие 8. Совершенствование механизмов оказания государственных услуг по лицензированию и контроля за соблюдением установленных требований</t>
  </si>
  <si>
    <t>Актуализированы нормативные правовые акты в сфере лицензирования отдельных видов деятельности. В области производства и оборота этилового спирта, алкогольной и спиртосодержащей продукции проведено 1216 проверок, изъят 641 литр нелегальной алкогольной продукции, приостановлено действие 27 лицензий, 4 лицензии аннулированы. 297 предпринимателей привлечено к административной ответственности, взыскано штрафов на сумму 1 млн. рублей. В части проверок соблюдения требований при заготовке, переработке, хранении и реализации лома черных металлов, цветных металлов проведено 6 плановых и 7 внеплановых проверок. В отношении центров технического обслуживания контрольно-кассовой техники проведено 3 плановые проверки по результатам которых вынесено 3 предписания, составлен 1 протокол об административном правонарушении, 1 центр технического обслуживания контрольно-кассовой техники снят с регистрации</t>
  </si>
  <si>
    <t>14.5.9</t>
  </si>
  <si>
    <t>Основное мероприятие 9. Организация мониторинга эффективности деятельности органов местного самоуправления</t>
  </si>
  <si>
    <t xml:space="preserve">Согласованы доклады глав администраций городских округов и муниципальных районов о достигнутых значениях показателей эффективности деятельности ОМСУ за отчетный год и их планируемых значениях на 3-летний период. Подготовлен сводный доклад о результатах мониторинга эффективности деятельности ОМСУ МО. В целях поощрения достижения наилучших результатов 3 муниципальным образованиям предоставлены гранты (г. Кировск, ЗАТО Александровск, Терский район ) </t>
  </si>
  <si>
    <t>14.5.10</t>
  </si>
  <si>
    <t>Основное мероприятие 10. Анализ удовлетворенности населения деятельностью органов местного самоуправления</t>
  </si>
  <si>
    <t>Подведены и опубликованы на сайте Министерства экономического развития МО результаты опросов населения с целью определения оценки эффективности деятельности руководителей органов местного самоуправления, унитарных предприятий и учреждений, действующих на региональном и муниципальном уровнях, осуществляющих оказание услуг населению муниципальных образований</t>
  </si>
  <si>
    <t>14.5.11</t>
  </si>
  <si>
    <t>Основное мероприятие 11. Координация и мониторинг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</si>
  <si>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Подготовлен отчет о ходе реализации Плана мероприятий по внедрению систем менеджмента качества (СМК) в государственных учреждениях (предприятиях) Мурманской области в 2014 году, проведен анализ эффективности внедрения СМК в "пилотных" учреждениях (предприятиях). Проведено 9 заседаний рабочей группы по реализации регионального Плана мероприятий "Поддержка доступа негосударственных организаций к предоставлению услуг в социальной сфере". Заключены соглашения с администрацией ЗАТО г. Североморск и администрацией Печенгского района о сотрудничестве по реализации регионального Плана мероприятий. Подготовлены рекомендации для ИОГВ по обеспечению мониторинга деятельности негосударственных организаций, оказывающих услуги и выполняющих работы в сфере социального обслуживания, образования, здравоохранения, культуры. Проведен анализ возможности и целесообразности передачи отдельных непрофильных видов деятельности государственных учреждений на аутсорсинг</t>
  </si>
  <si>
    <t>14.5.12</t>
  </si>
  <si>
    <t>Основное мероприятие 12. Нормативно-методическое и аналитическое сопровождение деятельности исполнительных органов государственной власти, направленной на повышение качества и эффективности предоставления государственных услуг</t>
  </si>
  <si>
    <t>Рассмотрено и согласовано 11 порядков (изменений в порядки) определения нормативных затрат на оказание (выполнение) государственных услуг (работ), 26 ведомственных перечней государственных услуг (работ), оказываемых (выполняемых) государственными областными учреждениями. Проведены аналитические исследования об опыте субъектов РФ по внедрению стационарозамещающей формы социального обслуживания пожилых граждан и инвалидов "Приемная семья для пожилого гражданина", о направлениях повышения эффективности работы учреждений культуры</t>
  </si>
  <si>
    <t>14.6</t>
  </si>
  <si>
    <t>Подпрограмма 6 "Осуществление государственного регулирования цен (тарифов) на территории Мурманской области"</t>
  </si>
  <si>
    <t>Комитет по тарифам МО</t>
  </si>
  <si>
    <t>14.6.1</t>
  </si>
  <si>
    <t>Основное мероприятие 1. Установление подлежащих государственному регулированию цен (тарифов) в соответствии с законодательством Российской Федерации</t>
  </si>
  <si>
    <t xml:space="preserve">Установлены цены (тарифы) или расчет платы за услуги: организаций коммунального комплекса, транспортные услуги, оказываемые на подъездных железнодорожных путях организациями промышленного железнодорожного транспорта, услуги по перемещению и хранение задержанного транспортного средства на специализированную стоянку, кадастровые работы в отношении земельных участков, предназначенных для ведения личного подсобного, дачного хозяйства, индивидуального гаражного или жилищного строительства, услуги службы "Социальное такси", проведение технического осмотра </t>
  </si>
  <si>
    <t>14.6.2</t>
  </si>
  <si>
    <t>Основное мероприятие 2. Осуществление регионального государственного контроля (надзора) за соблюдением порядка ценообразования и соблюдением стандартов раскрытия информации регулируемыми организациями</t>
  </si>
  <si>
    <t>Проведено 8 плановых проверок организаций, осуществляющих деятельность в сфере регулируемого ценообразования. В соответствии с действующим законодательством осуществлялся контроль за соблюдением стандартов раскрытия информации</t>
  </si>
  <si>
    <t>14.6.3</t>
  </si>
  <si>
    <t>Основное мероприятие 3. Обеспечение реализации функций в сфере тарифного регулирования на территории Мурманской области</t>
  </si>
  <si>
    <t>Осуществлено финансовое обеспечение реализации 28 функций Комитетом по тарифному регулированию МО, обеспечение необходимыми программно-техническими средствами</t>
  </si>
  <si>
    <t>14.7</t>
  </si>
  <si>
    <t>Подпрограмма 7 "Обеспечение реализации государственной программы"</t>
  </si>
  <si>
    <t>14.7.1</t>
  </si>
  <si>
    <t>Основное мероприятие 1. Обеспечение реализации государственных функций в сферах стратегического планирования, налогового регулирования, экономики социальной сферы, внешнеэкономических связей, торговой деятельности</t>
  </si>
  <si>
    <t>Осуществлено финансовое обеспечение реализации функций Министерством экономического развития МО, обеспечение необходимыми программно-техническими средствами, приобретение дополнительной статистической информации, сопровождение регионального сегмента ГАС Управление</t>
  </si>
  <si>
    <t>14.7.2</t>
  </si>
  <si>
    <t>Основное мероприятие 2. Обеспечение реализации государственных функций и оказания государственных услуг в сферах инвестиций, развития промышленности, предпринимательства и инноваций, туризма, лицензирования отдельных видов деятельности</t>
  </si>
  <si>
    <t>Осуществлено финансовое обеспечение реализации функций Министерства развития промышленности и предпринимательства МО. Министерство и ГОБУ МРИБИ обеспечены необходимыми программно-техническими средствами</t>
  </si>
  <si>
    <t>15</t>
  </si>
  <si>
    <t xml:space="preserve">Государственная программа "Информационное общество" </t>
  </si>
  <si>
    <t>Комитет по развитию информационных технологий и связи Мурманской области, Аппарат Правительства Мурманской области, Министерство образования и науки Мурманской области, Министерство строительства и территориального развития Мурманской области, Министерство социального развития Мурманской области, Министерство юстиции Мурманской области, Комитет рыбохозяйственного комплекса Мурманской области</t>
  </si>
  <si>
    <t>15.1</t>
  </si>
  <si>
    <t>Подпрограмма 1 "Развитие информационного общества и формирование электронного правительства"</t>
  </si>
  <si>
    <t>Комитет по ИТ МО, Аппарат ППМО, Минобр МО, Минстрой МО, Минсоцразвития МО, Минюст МО</t>
  </si>
  <si>
    <t>15.1.1</t>
  </si>
  <si>
    <t>Основное мероприятие 1. Совершенствование и модернизация аппаратного и программного обеспечения информационно-вычислительной сети исполнительных органов государственной власти</t>
  </si>
  <si>
    <t>Обеспечивалась работоспособность информационно-вычислительной сети ИОГВ МО, приобретение и модернизация оборудования для обеспечения оптимальных условий эксплуатации существующих и внедряемых и планируемых к внедрению информационных систем и ресурсов, необходимых для автоматизации работы сотрудников ИОГВ</t>
  </si>
  <si>
    <t>Комитет по ИТ МО</t>
  </si>
  <si>
    <t>15.1.2</t>
  </si>
  <si>
    <t>Основное мероприятие 2. Обеспечение комплексной защиты информации в информационно-вычислительной сети исполнительных органов государственной власти Мурманской области</t>
  </si>
  <si>
    <t>Осуществлена установка, настройка и ввод в опытную эксплуатацию средств защиты информации на 969 рабочих местах, входящих в информационно-вычислительную сеть ИОГВ, организованы мероприятия по обновлению программно-аппаратных комплексов защищенной виртуальной сети. Проведены мероприятия по защите информации в Министерстве социального развития и учреждениях социальной защиты населения</t>
  </si>
  <si>
    <t>Комитет по ИТ МО, Минсоцразвития МО</t>
  </si>
  <si>
    <t>15.1.3</t>
  </si>
  <si>
    <t xml:space="preserve">Основное мероприятие 3. Развитие инфокоммуникационных компонентов электронного правительства </t>
  </si>
  <si>
    <t>Обеспечено функционирование системы официальных интернет-ресурсов ИОГВ, системы электронного документооборота (в том числе модернизация системы в части организации межведомственного обмена служебной документацией с федеральными органами и обеспечения перехода на юридически значимый электронный документооборот). Обеспечен доступ ИОГВ к справочным правовым системам, реестрам юридических лиц и индивидуальных предпринимателей, информационно-статистической информации. Введена в промышленную эксплуатацию комплексная информационная система проектирования государственных и муниципальных услуг, переводимых в электронный вид. Обеспечено сопровождение и модернизация информационных систем: в сферах образования, регистрации актов гражданского состояния, социальной поддержки населения и градостроительной деятельности</t>
  </si>
  <si>
    <t>Комитет по ИТ МО, Минобр МО, Минстрой МО, Минсоцразвития МО, Минюст МО</t>
  </si>
  <si>
    <t>15.1.4</t>
  </si>
  <si>
    <t>Основное мероприятие 4. Организация предоставления государственных и муниципальных услуг по принципу "одного окна"</t>
  </si>
  <si>
    <t>Открыто 6 многофункциональных центров предоставления государственных и муниципальных услуг (всего по состоянию на 31.12.2015 года в области созданы 18 МФЦ и 10 территориально обособленных структурных подразделений МФЦ)</t>
  </si>
  <si>
    <t>Комитет по ИТ МО, ОМСУ</t>
  </si>
  <si>
    <t>Экономия по результатам проведения конкурсных процедур. Часть заявок на финансирование сформирована после 01.01.2016 - исполнение в 2016 году</t>
  </si>
  <si>
    <t>15.1.5</t>
  </si>
  <si>
    <t>Основное мероприятие 5. Обеспечение предоставления государственных и муниципальных услуг в ГОБУ "МФЦ МО"</t>
  </si>
  <si>
    <t>Обеспечено приведение отделения МФЦ в Октябрьском округе г. Мурманска в соответствие стандартам комфортности, дополнительно открыто 13 окон приема заявителей в г. Мурманске, проведены работы по модернизации серверного оборудования. В МФЦ оказано более 600 тыс. государственных и муниципальных услуг, поступления в областной бюджет от уплаченной госпошлины составили более 23,4 млн руб.</t>
  </si>
  <si>
    <t>15.1.6</t>
  </si>
  <si>
    <t xml:space="preserve">Основное мероприятие 6. Организация хранения, комплектования, учета и использования архивных документов </t>
  </si>
  <si>
    <t>В 2015 году оцифровано 2261 дело из фондов ГОКУ ГАМО 1940-1969 годы. Обеспечена сохранность 1,13 млн. документов на бумажной основе, 45,7 тыс. фотодокументов. В состав архивного фонда включено 32 511 дел на различных носителях, принято на хранение 10 871 дело. Госархивами исполнено 1946 тематических запросов и 15401 социально-правовой запрос. Подготовлено 12042 архивные справки, выдано 16838 архивных копий. В читальные залы госархивов сделано 1420 посещений 303 пользователями. Межведомственной экспертной комиссией рассекречено 1140 документов за 1969-1984 гг.</t>
  </si>
  <si>
    <t>15.1.7</t>
  </si>
  <si>
    <t xml:space="preserve">Основное мероприятие 7. Реализация государственных функций и предоставление государственных услуг в сфере информационно-телекоммуникационных технологий </t>
  </si>
  <si>
    <t>Осуществлено финансовое обеспечение исполнения функций Комитета по развитию информационных технологий и связи. Обеспечено освещение в СМИ возможностей по получению государственных и муниципальных услуг в электронном виде. Проведено обучение приемам работы в государственных информационных системах 27 государственных гражданских и муниципальных служащих, работников областных учреждений</t>
  </si>
  <si>
    <t>Не проведено обучение и сертификация специалиста технической поддержки СЭДО в связи с увеличением стоимости услуг</t>
  </si>
  <si>
    <t>15.1.8</t>
  </si>
  <si>
    <t>Основное мероприятие 8. Создание условий для получения населением актуальной, достоверной информации о деятельности исполнительных органов государственной власти Мурманской области</t>
  </si>
  <si>
    <t>Обеспечено информирование населения по актуальным вопросам социальной, экономической, политической жизни региона во всех крупных областных СМИ региона. Проведены (принято участие) 6 различных мероприятий для журналистов и представителей СМИ. Выпущено 1407 полос формата А2 региональной газеты "Мурманский вестник"</t>
  </si>
  <si>
    <t>Аппарат ПМО</t>
  </si>
  <si>
    <t>В части ВБС сложилась экономия в ходе проведения закупок ГОАУ "Редакция газеты "Мурманский вестник", а также экономия расходов на коммунальные услуги учреждения в результате проведения мероприятий по энергосбережению</t>
  </si>
  <si>
    <t>15.2</t>
  </si>
  <si>
    <t>Подпрограмма 2 "Использование спутниковых навигационных технологий и других результатов космической деятельности в интересах социально-экономического развития Мурманской области"</t>
  </si>
  <si>
    <t>Комитет по ИТ МО, Комитет рыбохозяйственного комплекса МО</t>
  </si>
  <si>
    <t>15.2.1</t>
  </si>
  <si>
    <t xml:space="preserve">Основное мероприятие 2. Обеспечение развития геоинформационного портала Правительства Мурманской области </t>
  </si>
  <si>
    <t>Обеспечено функционирование геоинформационного портала, в т.ч. добавление данных дистанционного зондирования Земли, обновление информации, разработка раздела "Реестр промысловых и рыбоводных участков Мурманской области", позволяющего оформлять заявки по определению рыбопромысловых и рыбоводных участков</t>
  </si>
  <si>
    <t>Государственная программа "Управление региональными финансами, создание условий для эффективного и ответственного управления муниципальными финансами"</t>
  </si>
  <si>
    <t>Министерство финансов Мурманской области, Комитет государственного и финансового контроля Мурманской области, Комитет государственных закупок Мурманской области, ОМСУ</t>
  </si>
  <si>
    <t>16.1</t>
  </si>
  <si>
    <t>Подпрограмма 1 "Управление региональными финансами"</t>
  </si>
  <si>
    <t>Минфин МО</t>
  </si>
  <si>
    <t>16.1.1</t>
  </si>
  <si>
    <t>Основное мероприятие 1. Нормативно-методическое обеспечение и организация бюджетного процесса в Мурманской области</t>
  </si>
  <si>
    <t>Актуализированы нормативные правовые акты по регулированию бюджетных правоотношений в Мурманской области, комплексная программа "Повышение эффективности управления государственными финансами Мурманской области на период до 2020 года". Подготовлен и направлен в Мурманскую областную Думу проект закона об областном бюджете на очередной финансовый год и на плановый период, обеспечивающий сбалансированность бюджета Мурманской области и стабилизацию динамики долговой нагрузки. Сотрудники министерства дистанционно принимали участие в электронных вебинарах (в т.ч. в 2 платных вебинарах участвовало 42 чел.), а также 1 сотрудник принял участие в обучающем семинаре</t>
  </si>
  <si>
    <t>Экономия бюджетных ассигнований, предусмотренных на обучение сотрудников (в том числе командировочных расходов). Разработка Регламента организации работы в программе для ЭВМ "Многомерный анализ финансовой и другой информации финансовых органов всех уровней, администраций публичных образований ("Хранилище-КС")" перенесена на I квартал 2016 года</t>
  </si>
  <si>
    <t>16.1.2</t>
  </si>
  <si>
    <t>Основное мероприятие 2. Повышение прозрачности бюджетов и открытости бюджетного процесса, публикация актуальной информации о бюджетной системе Мурманской области, в том числе в доступной для граждан форме</t>
  </si>
  <si>
    <t>Обеспечена публикация бюджетных данных на официальном сайте Министерства финансов МО и на портале "Открытый электронный регион". Опубликованы брошюры о бюджете "Бюджетный гид" и размещены на едином портале бюджетной системы Мурманской области "Бюджет для всех" иллюстрированные издания об исполнении областного бюджета за 2014 год и о бюджетных параметрах на 2016 год. Прирост пользователей портала "Бюджет для всех" за 2015 год составил 9064 человека. Проведен открытый конкурс детских рисунков на бюджетную тематику</t>
  </si>
  <si>
    <t>Экономия бюджетных ассигнований, предусмотренных на награждение победителей конкурса (приобретение грамот)</t>
  </si>
  <si>
    <t>16.1.3</t>
  </si>
  <si>
    <t>Основное мероприятие 3. Повышение гибкости долговой политики Мурманской области, поддержание высокого уровня региональных кредитных рейтингов</t>
  </si>
  <si>
    <t>Отношение объема долговых обязательств по кредитам от кредитных организаций по состоянию на 1 января 2016 года составило 30,9 процента от суммы доходов областного бюджета за 2015 год (без учета безвозмездных поступлений). Просроченная задолженность по долговым обязательствам отсутствует. Заключен государственный контракт на оказание услуг по присвоению и/или поддержанию международных и национальных кредитных рейтингов Мурманской области и ее долговым обязательствам с Международным рейтинговым агентством Фитч Рейтингс</t>
  </si>
  <si>
    <t>В апреле 2015 года проведена реструктуризация задолженности по бюджетным кредитам путем предоставления отсрочки по ее погашению с переносом погашения задолженности по основному долгу и начисленным процентам на период с 2025 по 2034 год, ежегодно равными долями. В октябре из федерального бюджета предоставлен бюджетный кредит на замещение коммерческих кредитов по ставке 0,1% годовых со сроком погашения в течение 3 лет</t>
  </si>
  <si>
    <t>16.1.4</t>
  </si>
  <si>
    <t>Основное мероприятие 4. Сопровождение и развитие информационно-технологической инфраструктуры в сфере управления общественными финансами</t>
  </si>
  <si>
    <t>Обеспечено бесперебойное функционирование и обновление программного обеспечения информационных систем в сфере управления общественными финансами, межсистемная интеграция для многомерного анализа данных, информационная безопасность</t>
  </si>
  <si>
    <t>16.1.5</t>
  </si>
  <si>
    <t>Основное мероприятие 5. Сопровождение и развитие информационно-портальных решений в сфере общественных финансов</t>
  </si>
  <si>
    <t>Обеспечена интеграция данных автоматизированных систем на единый портал бюджетной системы Мурманской области "Бюджет для всех" в режиме реального времени, публикация общественно значимой информации в машиночитаемом формате</t>
  </si>
  <si>
    <t>16.2</t>
  </si>
  <si>
    <t>Подпрограмма 2 "Создание условий для сбалансированного и устойчивого исполнения местных бюджетов, содействие повышению качества управления муниципальными финансами"</t>
  </si>
  <si>
    <t>Минфин МО, ОМСУ</t>
  </si>
  <si>
    <t>16.2.1</t>
  </si>
  <si>
    <t>Основное мероприятие 1. Совершенствование нормативно-правового обеспечения предоставления межбюджетных трансфертов из областного бюджета</t>
  </si>
  <si>
    <t>Внесены изменения в Закон Мурманской области "О межбюджетных отношениях в Мурманской области" (Законом Мурманской области от 08.04.2015 № 1843-01-ЗМО). Обеспечено своевременное распределение средств областного бюджета, минимизация неиспользованных остатков целевых средств, проведена оптимизация количества субсидий</t>
  </si>
  <si>
    <t>16.2.2</t>
  </si>
  <si>
    <t>Основное мероприятие 2. Выравнивание бюджетной обеспеченности муниципальных образований</t>
  </si>
  <si>
    <t xml:space="preserve">Распределены и предоставлены: дотации и субвенции на выравнивание бюджетной обеспеченности из областного бюджета местным бюджетам; субсидии бюджетам муниципальных районов на формирование районных фондов финансовой поддержки поселений; дотации бюджетам ЗАТО на компенсацию дополнительных расходов, связанных с особым режимом безопасного функционирования </t>
  </si>
  <si>
    <t>16.2.3</t>
  </si>
  <si>
    <t>Основное мероприятие 3. Поддержка мер по обеспечению сбалансированности местных бюджетов</t>
  </si>
  <si>
    <t>Проведены ежемесячные мониторинги хода исполнения местных бюджетов по доходам и расходам. Предоставлены бюджетные кредиты 8 муниципальным образованиям на общую сумму 605,9 млн. рублей, межбюджетные трансферты на поддержку мер по обеспечению сбалансированности местных бюджетов. Предоставлены субсидии местным бюджетам на повышение оплаты труда работников муниципальных учреждений образования, культуры, физической культуры и спорта, повышение оплаты труда которых предусмотрено указами Президента РФ</t>
  </si>
  <si>
    <t>16.2.4</t>
  </si>
  <si>
    <t>Основное мероприятие 4. Содействие реализации муниципальных программ повышения эффективности бюджетных расходов</t>
  </si>
  <si>
    <t>Актуализирована методика проведения оценки результатов, достигнутых муниципальными образованиями в сфере повышения эффективности бюджетных расходов, и динамики данных результатов (постановление Правительства Мурманской области от 31.12.2014 № 669-ПП)</t>
  </si>
  <si>
    <t>16.2.5</t>
  </si>
  <si>
    <t>Основное мероприятие 5. Проведение мониторинга и оценки качества организации и осуществления бюджетного процесса в муниципальных образованиях</t>
  </si>
  <si>
    <t>Актуализирован порядок проведения мониторинга и оценки качества организации и осуществления бюджетного процесса в муниципальных образованиях Мурманской области. Проведен мониторинг и оценка качества организации и осуществления бюджетного процесса в муниципальных образованиях Мурманской области. Результаты размещены на официальном интернет-сайте Министерства финансов Мурманской области</t>
  </si>
  <si>
    <t>16.3</t>
  </si>
  <si>
    <t>Подпрограмма 3 "Организация и осуществление контроля и надзора в бюджетно-финансовой сфере"</t>
  </si>
  <si>
    <t>Комитет госфинконтроля МО</t>
  </si>
  <si>
    <t>16.3.1</t>
  </si>
  <si>
    <t xml:space="preserve">Основное мероприятие 1. Осуществление внутреннего государственного финансового контроля </t>
  </si>
  <si>
    <t>Проведены 28 плановых и 1 внеплановое контрольные мероприятия в рамках осуществления последующего внутреннего государственного финансового контроля за использованием средств областного бюджета. Принято участие в 5 комплексных проверках и 3 контрольных мероприятиях по обращению Прокуратуры Мурманской области. Проверено 34 юридических лица, в т.ч. 8 ИОГВ, 16 государственных и муниципальных предприятий и учреждений, 10 органов местного самоуправления, получавших межбюджетные трансферты из областного бюджета. Производство по делам об административных правонарушениях в бюджетной сфере осуществлено в отношении 3 юридических и 10 физических лиц. В бюджетной сфере привлечено к административной ответственности 1 физическое и 3 юридических лица, начислены и взысканы штрафы на сумму 60,8 тыс. руб.</t>
  </si>
  <si>
    <t>16.3.2</t>
  </si>
  <si>
    <t>Основное мероприятие 2. Осуществление контроля за соблюдением законодательства и иных нормативных правовых актов о контрактной системе в сфере закупок товаров, работ, услуг для обеспечения государственных и муниципальных нужд</t>
  </si>
  <si>
    <t xml:space="preserve">В сфере контроля за соблюдением требований законодательства РФ и иных нормативных правовых актов о контрактной системе в сфере закупок проверено 3,4% общего объема утвержденных расходов областного бюджета. Проведено 12 плановых и 36 внеплановых контрольных мероприятий. Рассмотрено 78 обращений о согласовании закупки у единственного поставщика (отклонено 17 обращений). По результатам проверок выявлено 648 нарушений законодательства в сфере закупок, составлено 75 протоколов об административных правонарушениях, вынесено 95 постановлений об административных правонарушениях, в правоохранительные органы направлено 7 материалов, содержащих информацию о нарушениях, имеющих признаки уголовно наказуемых деяний, по результатам которых вынесено 3 представления органами прокуратуры Мурманской области, возбуждено 1 уголовное дело. </t>
  </si>
  <si>
    <t>16.4</t>
  </si>
  <si>
    <t>Подпрограмма 4 "Развитие системы управления государственными закупками Мурманской области"</t>
  </si>
  <si>
    <t>Комитет госзакупок МО</t>
  </si>
  <si>
    <t>16.4.1</t>
  </si>
  <si>
    <t>Основное мероприятие 1. Совершенствование организации деятельности заказчиков в сфере закупок товаров, работ, услуг для обеспечения государственных нужд</t>
  </si>
  <si>
    <t>Разработаны нормативные правовые акты, регламентирующие порядок планирования и нормирования закупок для обеспечения государственных нужд, централизации закупок муниципалитетов за счет средств субсидий из областного бюджета, а также оценки и мониторинга планов закупок. Проведено 13 семинаров, 19 групповых занятий (более 750 человек), а также организовано 6 рабочих поездок в муниципальные образования (свыше 250 участников). Проведено 3 заседания экспертного совета в сфере закупок с участием руководителей ИОГВ, Управления Федеральной антимонопольной службы по МО, представителей ОМСУ, на которых приняты решения по 4 вопросам межведомственного характера</t>
  </si>
  <si>
    <t>16.4.2</t>
  </si>
  <si>
    <t>Основное мероприятие 2. Обеспечение единого информационного пространства для заказчиков в сфере закупок</t>
  </si>
  <si>
    <t>Произведена модернизация региональной автоматизированной информационной системы управления государственными закупками "WEB-Торги-КС": созданы специальные модули "Малые закупки" и "Закупки отдельных видов юридических лиц"; система приведена в соответствие с требованиями законодательства в сфере государственных закупок</t>
  </si>
  <si>
    <t>Государственная программа "Государственное управление и гражданское общество"</t>
  </si>
  <si>
    <t>Аппарат Правительства Мурманской области, Министерство юстиции Мурманской области, Министерство имущественных отношений Мурманской области, Комитет по взаимодействию с общественными организациями и делам молодежи Мурманской области, Министерство образования и науки Мурманской области, Комитет по физической культуре и спорту Мурманской области</t>
  </si>
  <si>
    <t xml:space="preserve">ОБ </t>
  </si>
  <si>
    <t>17.1</t>
  </si>
  <si>
    <t>Подпрограмма 1 "Создание условий для обеспечения государственного управления"</t>
  </si>
  <si>
    <t>Аппарат ПМО, Минюст МО</t>
  </si>
  <si>
    <t>17.1.1</t>
  </si>
  <si>
    <t>Основное мероприятие 1. Развитие государственной гражданской службы Мурманской области</t>
  </si>
  <si>
    <t>Разработано и утверждено 7 нормативных правовых актов (методических материалов) в сфере государственной гражданской службы. Организовано обучение 118 государственных гражданских служащих, тестирование 144 участников конкурсного отбора с использованием информационных технологий. Проведено 5 обучающих семинаров для ИОГВ. Обеспечено поддержание кадрового резерва Мурманской области в актуальном состоянии в соответствии с данными ИОГВ</t>
  </si>
  <si>
    <t>17.1.2</t>
  </si>
  <si>
    <t>Основное мероприятие 2. Организация контроля за выполнением исполнительными органами государственной власти Мурманской области поручений, данных Губернатором и Правительством Мурманской области, Президентом и Правительством Российской Федерации</t>
  </si>
  <si>
    <t>Осуществлялся контроль за выполнением поручений. Проведен семинар с участием ИОГВ МО на тему "Повышение эффективности функционирования системы контроля исполнительской дисциплины в ОИГВ МО"</t>
  </si>
  <si>
    <t>17.1.3</t>
  </si>
  <si>
    <t>Основное мероприятие 3. Проведение правовой экспертизы проектов НПА, осуществление мониторинга законодательства</t>
  </si>
  <si>
    <t>Проведено 1325 правовых экспертиз правовых актов Губернатора и Правительства МО. В федеральные органы власти своевременно направлено более 800 отзывов на проекты федеральных законов. Министерством юстиции разработано 18 проектов законов Мурманской области и 1 проект федерального закона, обеспечено правовое сопровождение 71 законопроекта, разработанного иными ИОГВ. 85 из 132 принятых законов Мурманской области были внесены Губернатором Мурманской области. Осуществлен мониторинг правоприменения по 11 направлениям</t>
  </si>
  <si>
    <t>Минюст МО</t>
  </si>
  <si>
    <t>17.1.4</t>
  </si>
  <si>
    <t>Основное мероприятие 4. Организация обеспечения деятельности Губернатора Мурманской области и Правительства Мурманской области</t>
  </si>
  <si>
    <t>Обеспечено формирование и реализация ежеквартальных планов заседаний Правительства Мурманской области (проведено 13 заседаний, на которых рассмотрено 68 вопросов, принято 24 постановления и 2 распоряжения, заслушано 7 отчетов руководителей ИОГВ о ходе исполнения поручений и указаний Президента РФ, 10 докладов о мероприятиях, направленных на обеспечение социально-экономической стабильности в муниципальных образованиях Мурманской области, 16 отчетов о результатах деятельности ИОГВ), ежемесячных планов протокольных мероприятий с участием Губернатора Мурманской области (322 протокольных мероприятия, 33 рабочих поездки в муниципальные образования и 51 рабочая поездка за пределы области)</t>
  </si>
  <si>
    <t>17.1.5</t>
  </si>
  <si>
    <t>Основное мероприятие 5. Организационное обеспечение взаимодействия Правительства Мурманской области с Правительством Российской Федерации, Администрацией Президента Российской Федерации, федеральными органами государственной власти</t>
  </si>
  <si>
    <t>Обеспечено взаимодействие Правительства Мурманской области с Правительством РФ, Администрацией Президента РФ, федеральными органами государственной власти, оперативное взаимодействие ИОГВ Мурманской области с органами государственной власти, расположенными в городах Москве и Санкт-Петербурге</t>
  </si>
  <si>
    <t>Аппарат ПМО, ГОКУ "Представительство ПМО"</t>
  </si>
  <si>
    <t>В 2015 году не проводились заседания Координационного совета по вопросам взаимодействия ИОГВ МО и территориальных органов федеральных органов исполнительной власти в связи с отсутствием необходимости</t>
  </si>
  <si>
    <t>17.1.6</t>
  </si>
  <si>
    <t>Основное мероприятие 6. Обеспечение реализации Губернатором Мурманской области его полномочий в области государственных наград Российской Федерации и наград Мурманской области</t>
  </si>
  <si>
    <t>Рассмотрено 1171 наградных материалов. Направлено 24 комплекта наградных документов на присвоение государственных наград Российской Федерации. Вручено 55 наград и премий Мурманской области</t>
  </si>
  <si>
    <t>Награждение носит заявительный характер</t>
  </si>
  <si>
    <t>17.1.7</t>
  </si>
  <si>
    <t>Основное мероприятие 7. Материально-техническое, транспортное и документационное обеспечение деятельности органов государственной власти Мурманской области, лиц, замещающих государственные должности Мурманской области, обеспечение которых возложено на Аппарат Правительства Мурманской области</t>
  </si>
  <si>
    <t>Осуществлялось материально-техническое обеспечение текущей деятельности Губернатора Мурманской области, Правительства Мурманской области и иных ИОГВ, совещаний и мероприятий, проводимых с участием Губернатора Мурманской области, членов Правительства Мурманской области, ИОГВ, автотранспортное обслуживание ИОГВ (140,8 тыс. часов), эксплуатация и обслуживание государственного имущества Мурманской области. Обеспечено 11 постов охраны. Проведены текущие ремонты в 7 административных зданиях (общая площадь ремонта 4321,2 кв.м.). Приобретено 15 автомобилей</t>
  </si>
  <si>
    <t>Аппарат ПМО, ГОБУ "Автобаза ПМО", ГОБУ "Управление по обеспечению деятельности ПМО"</t>
  </si>
  <si>
    <t>17.1.8</t>
  </si>
  <si>
    <t xml:space="preserve">Основное мероприятие 8. Противодействие коррупции в исполнительных органах государственной власти Мурманской области, мониторинг состояния коррупции </t>
  </si>
  <si>
    <t>Проведена антикоррупционная экспертиза 865 проектов нормативных правовых актов, в 4 из которых были выявлены коррупциогенные факторы. Выполнены в полном объеме мероприятия ведомственных антикоррупционных планов на 2015 год. В декабре 2015 года проведено социологическое исследование коррупции в Мурманской области, позволяющее говорить о динамике снижения рисков бытовой коррупции в регионе</t>
  </si>
  <si>
    <t>17.1.9</t>
  </si>
  <si>
    <t xml:space="preserve">Основное мероприятие 9. Антикоррупционное просвещение и пропаганда антикоррупционного поведения </t>
  </si>
  <si>
    <t>Проводился прокат 2 роликов социальной рекламы антикоррупционной направленности. В ноябре 2015 года в троллейбусах и автобусах ОАО "Электротранспорт" было размещено 90 листовок антикоррупционной направленности. В 2015 году организован областной конкурс студенческих работ "Молодежь против коррупции"</t>
  </si>
  <si>
    <t>Не выплачены премии по мероприятию "Проведение областного конкурса "Молодежь против коррупции" в связи с отсутствием победителей. Экономия в связи с изготовлением дипломов по цене ниже запланированной</t>
  </si>
  <si>
    <t>17.1.10</t>
  </si>
  <si>
    <t xml:space="preserve">Основное мероприятие 10. Организация государственной регистрации актов гражданского состояния на территории Мурманской области в соответствии с законодательством Российской Федерации </t>
  </si>
  <si>
    <t>Бюджетам муниципальных образований предоставлены субвенции на государственную регистрацию актов гражданского состояния. В 2015 году выдано 270 копий записей актов гражданского состояния, подтверждающих государственную регистрацию актов гражданского состояния, 376 иных документов, подтверждающих наличие или отсутствие факта государственной регистрации акта гражданского состояния, 311 апостилей</t>
  </si>
  <si>
    <t>17.1.11</t>
  </si>
  <si>
    <t xml:space="preserve">Основное мероприятие 11. Создание условий для эффективной деятельности административных комиссий </t>
  </si>
  <si>
    <t>Бюджетам муниципальных образований предоставлены субвенции на реализацию Закона Мурманской области "Об административных комиссиях", на осуществление органами местного самоуправления отдельных полномочий по определению перечня должностных лиц, уполномоченных составлять протоколы об административных правонарушениях</t>
  </si>
  <si>
    <t>Финансирование осуществлялось по заявкам муниципальных образований в соответствии с расходными обязательствами</t>
  </si>
  <si>
    <t>17.1.12</t>
  </si>
  <si>
    <t xml:space="preserve">Основное мероприятие 12. Предоставление бесплатной юридической помощи гражданам Мурманской области и юридической помощи в труднодоступных и малонаселенных местностях региона </t>
  </si>
  <si>
    <t>С Адвокатской палатой Мурманской области заключено ежегодное соглашение об оказании бесплатной юридической помощи 48 адвокатами. В средствах массовой информации опубликован актуальный список адвокатов, оказывающих гражданам бесплатную юридическую помощь. В 2015 году по сравнению с 2014 годом увеличилось на 11% количество обращений граждан и на 50% - объем юридических услуг, оказываемых адвокатами</t>
  </si>
  <si>
    <t>17.1.13</t>
  </si>
  <si>
    <t xml:space="preserve">Основное мероприятие 13. Организация деятельности Комиссии по вопросам помилования на территории Мурманской области и Комиссии по правам человека и восстановлению прав реабилитированных жертв политических репрессий при Правительстве Мурманской области </t>
  </si>
  <si>
    <t>В 2015 году проведено 14 заседаний Комиссии по вопросам помилования на территории Мурманской области, на которых рассмотрено 28 ходатайств осужденных о помиловании. Помиловано 20 осужденных, отбывавших наказание в учреждениях и органах УФСИН России по Мурманской области. Осуществлено 24 выезда в исправительные учреждения, где на личном приеме по вопросам осуществления помилования и порядку исполнения уголовных наказаний было принято 195 осужденных. Членами Комиссии регулярно осуществлялся общественный контроль за условиями содержания осужденных. В рамках работы Комиссии по правам человека и восстановлению прав реабилитированных жертв политических репрессий рассмотрено 15 обращений граждан</t>
  </si>
  <si>
    <t>17.1.14</t>
  </si>
  <si>
    <t>Основное мероприятие 14. Составление списков кандидатов в присяжные заседатели</t>
  </si>
  <si>
    <t>Проведены мероприятия по ежегодной проверке списков кандидатов в присяжные заседатели. Списки граждан, утративших право быть присяжными заседателями и подлежащих исключению из общего (запасного) списка кандидатов в присяжные заседатели, и список дополнительно отобранных граждан, подлежащих включению в общий (запасной) список кандидатов в присяжные заседатели, опубликованы в СМИ и направлены для использования в федеральные суды общей юрисдикции</t>
  </si>
  <si>
    <t>17.1.15</t>
  </si>
  <si>
    <t>Основное мероприятие 15. Обеспечение функционирования единой системы рассмотрения обращений граждан Губернатором, его заместителями, руководителями исполнительных органов государственной власти Мурманской области</t>
  </si>
  <si>
    <t>Обеспечена регистрация и направление на рассмотрение 9362 письменных обращений граждан, организовано проведение 198 личных приемов граждан Губернатором, его заместителями, руководителями ИОГВ. 14 декабря 2015 года проведен общероссийский день приема граждан, в ходе которого принят 151 человек, получено 17 письменных обращений. Открыта общественная приемная Губернатора Мурманской области в муниципальном образовании г. Полярные Зори</t>
  </si>
  <si>
    <t>17.1.16</t>
  </si>
  <si>
    <t>Основное мероприятие 16. Оказание организационной и методической помощи органам местного самоуправления Мурманской области</t>
  </si>
  <si>
    <t>Организовано и проведено социологическое исследование с целью изучения общественного мнения по вопросам местного самоуправления на территории пяти муниципальных образований, опрошено 1600 жителей региона. Результаты исследования размещены на официальном сайте Аппарата ПМО. Проведено заседание межведомственной комиссии по совершенствованию территориальной организации местного самоуправления, на котором рассматривались предложения рабочей группы по преобразованию муниципальных образований в Кольском районе</t>
  </si>
  <si>
    <t>17.1.17</t>
  </si>
  <si>
    <t>Основное мероприятие 17. Организация повышения квалификации лиц, замещающих муниципальные должности, и муниципальных служащих по основным вопросам деятельности органов местного самоуправления</t>
  </si>
  <si>
    <t>Проведены 2 семинара для лиц, замещающих муниципальные должности, муниципальных служащих, сотрудников муниципальных бюджетных учреждений по актуальным проблемам, возникающим при решении вопросов местного значения и реализации переданных отдельных полномочий, на которых обучено 80 человек, организованы курсы повышения квалификации для 40 муниципальных служащих в сфере повышения эффективности бюджетных расходов</t>
  </si>
  <si>
    <t>17.1.18</t>
  </si>
  <si>
    <t>Основное мероприятие 18. Совершенствование нормативно-правовой базы местного самоуправления</t>
  </si>
  <si>
    <t>По результатам правовой экспертизы муниципальных нормативных правовых актов подготовлено 1085 экспертных заключений. В регистр включено 5268 муниципальных нормативных правовых актов, 528 актов прокурорского реагирования, 4 судебных акта. По запросам физических и юридических лиц предоставлено 4652 акта</t>
  </si>
  <si>
    <t>17.2</t>
  </si>
  <si>
    <t>Подпрограмма 2 "Управление государственным имуществом Мурманской области"</t>
  </si>
  <si>
    <t>17.2.1</t>
  </si>
  <si>
    <t>Основное мероприятие 1. Совершенствование учета государственного имущества Мурманской области и предоставление информации об объектах учета заинтересованным физическим и юридическим лицам</t>
  </si>
  <si>
    <t>Проведена экспертиза документов, представленных правообладателями имущества, в отношении 17220 объектов учета. Обеспечен учет в реестре сведений об областном имуществе общей стоимостью более 100 млрд. рублей (414 правообладателей и иных юридических лиц, 10071 объект недвижимого имущества, движимое имущество), сформировано 17220 дел по объектам учета. Предоставлена 51 выписка из реестра государственного имущества Мурманской области</t>
  </si>
  <si>
    <t>Минимущество МО, ГОБУ "Имущественная казна МО"</t>
  </si>
  <si>
    <t>17.2.2</t>
  </si>
  <si>
    <t>Основное мероприятие 2. Отчуждение государственного имущества Мурманской области</t>
  </si>
  <si>
    <t>Разработан и утвержден проект прогнозного плана (программы) приватизации государственного имущества Мурманской области на 2016 год. В соответствии с прогнозным планом на 2015 год обеспечено проведение мероприятий по приватизации 20 объектов недвижимого имущества и 4 земельных участков. Продано 24 единицы недвижимого и 35 единиц движимого имущества, потребность в которых отсутствует при исполнении региональных полномочий. Списано не пригодное к дальнейшей эксплуатации имущество, общей первоначальной стоимостью 168 млн. рублей, остаточной стоимостью 0,2 млн. рублей</t>
  </si>
  <si>
    <t>Минимущество МО, правообладатели областного имущества</t>
  </si>
  <si>
    <t>17.2.3</t>
  </si>
  <si>
    <t>Основное мероприятие 3. Перераспределение государственного имущества Мурманской области без изменения формы собственности</t>
  </si>
  <si>
    <t>Оформлено и принято 123 решения о закреплении за государственными областными учреждениями на праве оперативного управления областного имущества общей стоимостью 993,9 млн. рублей (39 объектов недвижимого и 860,3 тыс. ед. движимого имущества), 5 решений о закреплении за государственными областными унитарными предприятиями на праве хозяйственного ведения имущества общей стоимостью 17,5 млн. рублей (12 объектов), оформлена передача областного имущества между областными организациями общей стоимостью 888,3 млн. рублей (11 объектов недвижимого и 859950 единиц движимого имущества)</t>
  </si>
  <si>
    <t>17.2.4</t>
  </si>
  <si>
    <t>Основное мероприятие 4. Прием-передача имущества в рамках разграничения полномочий</t>
  </si>
  <si>
    <t>Осуществлены прием-передача имущества государственной собственности Мурманской области в федеральную и муниципальную собственность в отношении 79 объектов недвижимого имущества, 24 земельных участков, 12549 единиц движимого имущества общей стоимостью 428,2 млн. рублей, прием-передача имущества в собственность Мурманской области (37 объектов недвижимого имущества, 12 земельных участков, 327 единиц движимого имущества общей стоимостью 263,6 млн. рублей)</t>
  </si>
  <si>
    <t>17.2.5</t>
  </si>
  <si>
    <t>Основное мероприятие 5. Предоставление объектов государственного имущества Мурманской области в аренду, безвозмездное временное пользование</t>
  </si>
  <si>
    <t>По состоянию на 31.12.2015 года на учете состояло 120 договоров аренды, в т.ч. 69 договоров с субъектами малого и среднего предпринимательства, 233 договора безвозмездного пользования, в т.ч. 80 договоров с ИОГВ и областными учреждениями. Сформирован перечень свободных (высвобождаемых) объектов для передачи в аренду и перечень имущества для предоставления субъектам малого и среднего предпринимательства. В бюджет Мурманской области в 2015 году от аренды поступило 7,9 млн. рублей</t>
  </si>
  <si>
    <t>17.2.6</t>
  </si>
  <si>
    <t>Основное мероприятие 6. Обеспечение внесения сведений в государственный кадастр недвижимости и единый государственный реестр прав на недвижимое имущество и сделок с ним</t>
  </si>
  <si>
    <t>По результатам кадастровых работ обеспечено внесение сведений в государственный кадастр недвижимости по 11 земельным участкам и изменений по 13 земельным участкам общей площадью 27,8 га</t>
  </si>
  <si>
    <t>Кадастровые работы по одному государственному контракту остаются в стадии исполнения. Экономия по итогам электронного аукциона</t>
  </si>
  <si>
    <t>17.2.7</t>
  </si>
  <si>
    <t>Основное мероприятие 7. Перевод земель или земельных участков из одной категории в другую</t>
  </si>
  <si>
    <t>Рассмотрено 92 ходатайства о переводе земельных участков, находящихся в государственной собственности, из одной категории в другую, по итогам рассмотрения которых приняты решения о переводе 94 земельных участков из одной категории в другую и об отказе в переводе 4 земельных участков. Рассмотрены 2 ходатайства о переводе земельных участков сельскохозяйственного назначения, находящихся в муниципальной, частной собственности из одной категории в другую, по итогам рассмотрения которых приняты решения о переводе 1 земельного участка из одной категории в другую и об отказе в переводе 1 земельного участка</t>
  </si>
  <si>
    <t>17.2.8</t>
  </si>
  <si>
    <t>Основное мероприятие 8. Создание условий для повышения эффективности деятельности государственных областных унитарных предприятий и хозяйственных обществ с участием Мурманской области</t>
  </si>
  <si>
    <t>Обеспечено ведение реестров показателей экономической эффективности деятельности ГОУП и акционерных обществ. Состоялось 4 заседания межведомственной комиссии, на которых были рассмотрены вопросы о целесообразности предоставления бюджетных инвестиций АО "УК "Особые экономические зоны", АО "МЭС", АО "Апатитыводоканал" и отчеты о результатах работы и основных направлениях деятельности ОАО "Отель Губернский" и ОАО "Агентство ипотечных жилищных кредитований Мурманской области"</t>
  </si>
  <si>
    <t>Минимущество МО, ИОГВ</t>
  </si>
  <si>
    <t>17.2.9</t>
  </si>
  <si>
    <t>Основное мероприятие 9. Проведение проверок за распоряжением, использованием по назначению и сохранностью государственного имущества Мурманской области</t>
  </si>
  <si>
    <t>Проведены проверки на соблюдение условий заключенных договоров аренды земельных участков в отношении 11 правообладателей объектов государственной собственности Мурманской области, а также проверка условий использования земельных участков, предоставленных в аренду ГУПТИ МО и АО "Апатитыводоканал"</t>
  </si>
  <si>
    <t>17.2.10</t>
  </si>
  <si>
    <t>Основное мероприятие 10. Обеспечение реализации государственных функций и выполнения государственных работ в сфере управления государственным имуществом Мурманской области</t>
  </si>
  <si>
    <t>Сформирована база реестра государственного имущества Мурманской области. Обеспечено поступление неналоговых доходов в областной бюджет в сумме 1056,1 млн. руб. В 2015 году подано 16 исков по взысканию арендной платы за объекты капитального строительства и земельные участки, переданные в пользование третьим лицам на общую сумму 2 039,6 млн. рублей. Обеспечена эксплуатация и обслуживание 17 объектов недвижимого и движимого имущества, находящегося в оперативном управлении ГОБУ "Имущественная казна Мурманской области"</t>
  </si>
  <si>
    <t>Остаток неиспользованной субсидии на лицевом счете ГОБУ "Имущественная казна Мурманской области" на 01.01.2016</t>
  </si>
  <si>
    <t>17.3</t>
  </si>
  <si>
    <t>Подпрограмма 3 "Укрепление этнокультурного многообразия, гражданского самосознания и патриотизма в Мурманской области"</t>
  </si>
  <si>
    <t>Комитет по делам молодежи МО, Комитет по физкультуре МО, Минобр МО</t>
  </si>
  <si>
    <t>17.3.1</t>
  </si>
  <si>
    <t xml:space="preserve">Основное мероприятие 1. Осуществление государственной поддержки коренных малочисленных народов Севера Мурманской области </t>
  </si>
  <si>
    <t>Издана литература на саамскую тематику, выпущено 5 теле- и радиопередач, посвященных КМНС Мурманской области, 400 компакт-дисков на саамском языке (песни, сказки). Работникам оленеводческих хозяйств предоставлено 5 путевок в санаторно-курортные учреждения. 16 общин КМНС получили субсидии на улучшение материально-технической базы (приобретены транспортные средства (снегоходы, автоприцеп), оборудование и хозяйственный инвентарь)</t>
  </si>
  <si>
    <t>Комитет по делам молодежи МО, ГОБУ "Центр народов Севера"</t>
  </si>
  <si>
    <t>17.3.2</t>
  </si>
  <si>
    <t>Основное мероприятие 2. Создание условий для укрепления единства и духовной общности многонационального народа Российской Федерации, развития межнационального сотрудничества</t>
  </si>
  <si>
    <t>Проведено 6 мероприятий, направленных на гармонизацию межэтнических отношений, в которых приняли участие представители 11 национальных общественных объединений Мурманской области. Обеспечена своевременная актуализация плана реализации Стратегии государственной национальной политики Российской Федерации на период до 2025 года в Мурманской области, подготовлен ежегодный отчет об исполнении плана. Проведен ежегодный опрос 400 граждан по оценке состояния межнациональных отношений в Мурманской области</t>
  </si>
  <si>
    <t>Комитет по делам молодежи МО, ГОБУМП "Региональный центр гражданского и патриотического воспитания и подготовки молодежи к военной службе"</t>
  </si>
  <si>
    <t>17.3.3</t>
  </si>
  <si>
    <t>Основное мероприятие 3. Создание условий для формирования чувства патриотизма, гражданской ответственности</t>
  </si>
  <si>
    <t>Проведено 27 мероприятий, направленных на гражданско-патриотическое воспитание и формирование гражданской ответственности, в которых приняли участие 8700 чел., в том числе 6048 представителей молодежи. Обучено 27 организаторов и специалистов в сфере патриотического воспитания. Проведено 7 военно-патриотических экспедиций по благоустройству воинских захоронений. На конкурсной основе поддержаны проекты 18 общественных объединений. Проведено 4 обучающих семинара для 80 лидеров и членов общественных объединений. Проведено 50 заседаний Общественной палаты Мурманской области и совещательных и координационных органов</t>
  </si>
  <si>
    <t>Комитет по делам молодежи МО, ГОБУМП, Комитет по физкультуре и спорту МО, ГАУМО "Центр спортивной подготовки", Минобр МО</t>
  </si>
  <si>
    <t>17.3.4</t>
  </si>
  <si>
    <t>Основное мероприятие 4. Обеспечение реализации государственных функций в сфере взаимодействия с общественными организациями, молодежной политики и защиты прав коренных малочисленных народов Севера Мурманской области</t>
  </si>
  <si>
    <t>Осуществлялось финансовое обеспечение выполнения функций Комитета по взаимодействию с общественными организациями и делам молодежи МО. Обеспечено административное управление, информационное и техническое сопровождение сайта "Общество 51". Комитет и подведомственные учреждения обеспечены необходимыми программно-техническими средствами</t>
  </si>
  <si>
    <t>Комитет по делам молодежи МО, ГОБУ "Центр народов Севера", ГОБУМП "Региональный центр гражданского и патриотического воспитания и подготовки молодежи к военной службе"</t>
  </si>
  <si>
    <t>17.4</t>
  </si>
  <si>
    <t>Подпрограмма 4 "Развитие и укрепление института мировой юстиции в Мурманской области"</t>
  </si>
  <si>
    <t>17.4.1</t>
  </si>
  <si>
    <t xml:space="preserve">Основное мероприятие 1. Организация непрерывного профессионального развития мировых судей и работников аппаратов мировых судей </t>
  </si>
  <si>
    <t>Обеспечена переподготовка 4 мировых судей, повышение квалификации 5 мировых судей. Проведены учебно-методические семинары с работниками аппаратов мировых судей по вопросам делопроизводства, в рамках которых прошли обучение 45 сотрудников аппаратов мировых судей</t>
  </si>
  <si>
    <t>Секретари судебного заседания и ответственные секретари на курсы повышения квалификации не направлялись в связи с принятием решения о сокращении расходных обязательств, не носящих первоочередной характер</t>
  </si>
  <si>
    <t>17.4.2</t>
  </si>
  <si>
    <t xml:space="preserve">Основное мероприятие 2. Кадровое, материально-техническое и информационное обеспечение судебных участков мировых судей Мурманской области </t>
  </si>
  <si>
    <t>Осуществлено 62 проверки соблюдения работниками аппаратов мировых судей Мурманской области требований судебного делопроизводства. В соответствии со статьей 1 Закона Мурманской области от 19.12.2014 № 1810-01-ЗМО "Об изменении состава отдельных судебных районов и границ отдельных судебных участков мировых судей в Мурманской области" упразднен судебный участок №4 в г. Североморск и введен судебный участок №6 в Ленинском административном округе. Все 48 судебных участка мировых судей обеспеченны необходимыми программно-техническими средствами и материальными запасами</t>
  </si>
  <si>
    <t xml:space="preserve">Минюст МО, ГОБУ "Центр обеспечения судебных участков мировых судей" </t>
  </si>
</sst>
</file>

<file path=xl/styles.xml><?xml version="1.0" encoding="utf-8"?>
<styleSheet xmlns="http://schemas.openxmlformats.org/spreadsheetml/2006/main">
  <numFmts count="5">
    <numFmt numFmtId="43" formatCode="_-* #,##0.00_р_._-;\-* #,##0.00_р_._-;_-* &quot;-&quot;??_р_._-;_-@_-"/>
    <numFmt numFmtId="164" formatCode="#,##0.0"/>
    <numFmt numFmtId="165" formatCode="0.0"/>
    <numFmt numFmtId="166" formatCode="0.0%"/>
    <numFmt numFmtId="167" formatCode="0.0000"/>
  </numFmts>
  <fonts count="28">
    <font>
      <sz val="10"/>
      <color theme="1"/>
      <name val="Times New Roman"/>
      <family val="2"/>
      <charset val="204"/>
    </font>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sz val="10"/>
      <color theme="1"/>
      <name val="Times New Roman"/>
      <family val="2"/>
      <charset val="204"/>
    </font>
    <font>
      <sz val="8"/>
      <color theme="1"/>
      <name val="Times New Roman"/>
      <family val="2"/>
      <charset val="204"/>
    </font>
    <font>
      <sz val="8"/>
      <color theme="1"/>
      <name val="Times New Roman"/>
      <family val="1"/>
      <charset val="204"/>
    </font>
    <font>
      <b/>
      <sz val="8"/>
      <color theme="1"/>
      <name val="Times New Roman"/>
      <family val="1"/>
      <charset val="204"/>
    </font>
    <font>
      <sz val="10"/>
      <color theme="1"/>
      <name val="Times New Roman"/>
      <family val="1"/>
      <charset val="204"/>
    </font>
    <font>
      <sz val="10"/>
      <name val="Times New Roman"/>
      <family val="1"/>
      <charset val="204"/>
    </font>
    <font>
      <sz val="11"/>
      <color theme="1"/>
      <name val="Times New Roman"/>
      <family val="1"/>
      <charset val="204"/>
    </font>
    <font>
      <sz val="8"/>
      <name val="Times New Roman"/>
      <family val="1"/>
      <charset val="204"/>
    </font>
    <font>
      <b/>
      <sz val="8"/>
      <name val="Times New Roman"/>
      <family val="1"/>
      <charset val="204"/>
    </font>
    <font>
      <sz val="11"/>
      <name val="Calibri"/>
      <family val="2"/>
      <charset val="204"/>
      <scheme val="minor"/>
    </font>
    <font>
      <sz val="8"/>
      <name val="Calibri"/>
      <family val="2"/>
      <charset val="204"/>
      <scheme val="minor"/>
    </font>
    <font>
      <sz val="11"/>
      <color indexed="8"/>
      <name val="Calibri"/>
      <family val="2"/>
      <charset val="204"/>
    </font>
    <font>
      <sz val="8"/>
      <color theme="1"/>
      <name val="Calibri"/>
      <family val="2"/>
      <charset val="204"/>
      <scheme val="minor"/>
    </font>
    <font>
      <sz val="11"/>
      <name val="Times New Roman"/>
      <family val="1"/>
      <charset val="204"/>
    </font>
    <font>
      <u/>
      <sz val="8"/>
      <name val="Times New Roman"/>
      <family val="1"/>
      <charset val="204"/>
    </font>
    <font>
      <b/>
      <sz val="11"/>
      <name val="Calibri"/>
      <family val="2"/>
      <charset val="204"/>
    </font>
    <font>
      <b/>
      <sz val="11"/>
      <color indexed="8"/>
      <name val="Calibri"/>
      <family val="2"/>
      <charset val="204"/>
    </font>
    <font>
      <sz val="11"/>
      <name val="Calibri"/>
      <family val="2"/>
      <charset val="204"/>
    </font>
    <font>
      <sz val="8"/>
      <name val="Calibri"/>
      <family val="2"/>
      <charset val="204"/>
    </font>
    <font>
      <i/>
      <sz val="11"/>
      <color theme="1"/>
      <name val="Calibri"/>
      <family val="2"/>
      <charset val="204"/>
      <scheme val="minor"/>
    </font>
    <font>
      <sz val="8"/>
      <name val="Arial Cyr"/>
    </font>
    <font>
      <u/>
      <sz val="11"/>
      <color theme="10"/>
      <name val="Calibri"/>
      <family val="2"/>
      <charset val="204"/>
    </font>
    <font>
      <sz val="10"/>
      <name val="Arial Cyr"/>
      <charset val="204"/>
    </font>
    <font>
      <sz val="10"/>
      <name val="Arial"/>
      <family val="2"/>
      <charset val="204"/>
    </font>
  </fonts>
  <fills count="7">
    <fill>
      <patternFill patternType="none"/>
    </fill>
    <fill>
      <patternFill patternType="gray125"/>
    </fill>
    <fill>
      <patternFill patternType="solid">
        <fgColor rgb="FFFFC000"/>
        <bgColor indexed="64"/>
      </patternFill>
    </fill>
    <fill>
      <patternFill patternType="solid">
        <fgColor rgb="FFFFCC00"/>
        <bgColor indexed="64"/>
      </patternFill>
    </fill>
    <fill>
      <patternFill patternType="solid">
        <fgColor rgb="FF99FFCC"/>
        <bgColor indexed="64"/>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43" fontId="4" fillId="0" borderId="0" applyFont="0" applyFill="0" applyBorder="0" applyAlignment="0" applyProtection="0"/>
    <xf numFmtId="9" fontId="4" fillId="0" borderId="0" applyFont="0" applyFill="0" applyBorder="0" applyAlignment="0" applyProtection="0"/>
    <xf numFmtId="0" fontId="1" fillId="0" borderId="0"/>
    <xf numFmtId="0" fontId="15" fillId="0" borderId="0"/>
    <xf numFmtId="0" fontId="15" fillId="0" borderId="0"/>
    <xf numFmtId="9" fontId="1" fillId="0" borderId="0" applyFont="0" applyFill="0" applyBorder="0" applyAlignment="0" applyProtection="0"/>
    <xf numFmtId="9" fontId="15" fillId="0" borderId="0" applyFont="0" applyFill="0" applyBorder="0" applyAlignment="0" applyProtection="0"/>
    <xf numFmtId="4" fontId="24" fillId="0" borderId="4">
      <alignment horizontal="left" vertical="center" wrapText="1"/>
    </xf>
    <xf numFmtId="0" fontId="25" fillId="0" borderId="0" applyNumberFormat="0" applyFill="0" applyBorder="0" applyAlignment="0" applyProtection="0">
      <alignment vertical="top"/>
      <protection locked="0"/>
    </xf>
    <xf numFmtId="0" fontId="1" fillId="0" borderId="0"/>
    <xf numFmtId="0" fontId="1" fillId="0" borderId="0"/>
    <xf numFmtId="0" fontId="26" fillId="0" borderId="0"/>
    <xf numFmtId="0" fontId="27" fillId="0" borderId="0"/>
    <xf numFmtId="9" fontId="27"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cellStyleXfs>
  <cellXfs count="214">
    <xf numFmtId="0" fontId="0" fillId="0" borderId="0" xfId="0"/>
    <xf numFmtId="49" fontId="5" fillId="0" borderId="0" xfId="0" applyNumberFormat="1" applyFont="1" applyBorder="1"/>
    <xf numFmtId="0" fontId="5" fillId="0" borderId="0" xfId="0" applyFont="1" applyBorder="1" applyAlignment="1">
      <alignment horizontal="left" vertical="top"/>
    </xf>
    <xf numFmtId="0" fontId="5" fillId="0" borderId="0" xfId="0" applyFont="1" applyBorder="1"/>
    <xf numFmtId="164" fontId="5" fillId="0" borderId="0" xfId="0" applyNumberFormat="1" applyFont="1" applyBorder="1" applyAlignment="1">
      <alignment horizontal="right" vertical="center"/>
    </xf>
    <xf numFmtId="165" fontId="5" fillId="0" borderId="0" xfId="0" applyNumberFormat="1" applyFont="1" applyBorder="1" applyAlignment="1">
      <alignment horizontal="center" vertical="center"/>
    </xf>
    <xf numFmtId="0" fontId="5" fillId="0" borderId="0" xfId="0" applyFont="1" applyBorder="1" applyAlignment="1">
      <alignment horizontal="left" vertical="center"/>
    </xf>
    <xf numFmtId="1" fontId="6" fillId="0" borderId="0" xfId="0" applyNumberFormat="1" applyFont="1" applyBorder="1" applyAlignment="1">
      <alignment horizontal="center" vertical="center"/>
    </xf>
    <xf numFmtId="165" fontId="7" fillId="0" borderId="0" xfId="2" applyNumberFormat="1" applyFont="1" applyFill="1" applyBorder="1" applyAlignment="1">
      <alignment horizontal="center" vertical="center"/>
    </xf>
    <xf numFmtId="0" fontId="6" fillId="0" borderId="0" xfId="3" applyFont="1" applyFill="1" applyBorder="1" applyAlignment="1">
      <alignment horizontal="left" vertical="center" wrapText="1"/>
    </xf>
    <xf numFmtId="0" fontId="8" fillId="0" borderId="0" xfId="3" applyFont="1" applyFill="1" applyBorder="1" applyAlignment="1">
      <alignment horizontal="right" vertical="center" wrapText="1"/>
    </xf>
    <xf numFmtId="0" fontId="5" fillId="0" borderId="0" xfId="0" applyFont="1"/>
    <xf numFmtId="49" fontId="9" fillId="0" borderId="0" xfId="3" applyNumberFormat="1" applyFont="1" applyFill="1" applyBorder="1" applyAlignment="1">
      <alignment horizontal="center" vertical="center"/>
    </xf>
    <xf numFmtId="0" fontId="10" fillId="0" borderId="0" xfId="3" applyFont="1" applyFill="1"/>
    <xf numFmtId="49" fontId="10" fillId="0" borderId="0" xfId="3" applyNumberFormat="1" applyFont="1" applyFill="1" applyBorder="1"/>
    <xf numFmtId="0" fontId="11" fillId="0" borderId="0" xfId="0" applyFont="1" applyBorder="1" applyAlignment="1">
      <alignment horizontal="left" vertical="center"/>
    </xf>
    <xf numFmtId="0" fontId="11" fillId="0" borderId="0" xfId="0" applyFont="1" applyBorder="1" applyAlignment="1">
      <alignment vertical="center"/>
    </xf>
    <xf numFmtId="164" fontId="11" fillId="0" borderId="0" xfId="0" applyNumberFormat="1" applyFont="1" applyBorder="1" applyAlignment="1">
      <alignment horizontal="right" vertical="center"/>
    </xf>
    <xf numFmtId="165" fontId="11" fillId="0" borderId="0" xfId="0" applyNumberFormat="1" applyFont="1" applyBorder="1" applyAlignment="1">
      <alignment horizontal="center" vertical="center"/>
    </xf>
    <xf numFmtId="1" fontId="11" fillId="0" borderId="0" xfId="3"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49" fontId="11" fillId="0" borderId="1" xfId="0" applyNumberFormat="1"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2" fontId="11" fillId="0" borderId="1"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vertical="center" wrapText="1"/>
    </xf>
    <xf numFmtId="165" fontId="11" fillId="0" borderId="1" xfId="2" applyNumberFormat="1" applyFont="1" applyFill="1" applyBorder="1" applyAlignment="1">
      <alignment horizontal="center" vertical="center" wrapText="1"/>
    </xf>
    <xf numFmtId="0" fontId="5" fillId="0" borderId="0" xfId="0" applyFont="1" applyAlignment="1">
      <alignment horizontal="center"/>
    </xf>
    <xf numFmtId="49" fontId="11" fillId="2" borderId="1" xfId="0"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164" fontId="12" fillId="2" borderId="1" xfId="0" applyNumberFormat="1" applyFont="1" applyFill="1" applyBorder="1" applyAlignment="1">
      <alignment horizontal="right" vertical="center" wrapText="1"/>
    </xf>
    <xf numFmtId="165" fontId="12" fillId="2" borderId="1" xfId="0" applyNumberFormat="1" applyFont="1" applyFill="1" applyBorder="1" applyAlignment="1">
      <alignment horizontal="center" vertical="center" wrapText="1"/>
    </xf>
    <xf numFmtId="166" fontId="12" fillId="2" borderId="1" xfId="0" applyNumberFormat="1" applyFont="1" applyFill="1" applyBorder="1" applyAlignment="1">
      <alignment horizontal="left" vertical="center" wrapText="1"/>
    </xf>
    <xf numFmtId="1" fontId="12" fillId="2" borderId="1"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0" xfId="0" applyFont="1"/>
    <xf numFmtId="3" fontId="0" fillId="0" borderId="0" xfId="0" applyNumberFormat="1" applyFont="1"/>
    <xf numFmtId="49" fontId="11" fillId="3" borderId="1" xfId="0" applyNumberFormat="1" applyFont="1" applyFill="1" applyBorder="1" applyAlignment="1">
      <alignment horizontal="center" vertical="center" wrapText="1"/>
    </xf>
    <xf numFmtId="0" fontId="11" fillId="3" borderId="1" xfId="0" applyFont="1" applyFill="1" applyBorder="1" applyAlignment="1">
      <alignment horizontal="left" vertical="center" wrapText="1"/>
    </xf>
    <xf numFmtId="0" fontId="11" fillId="3" borderId="1" xfId="0" applyFont="1" applyFill="1" applyBorder="1" applyAlignment="1">
      <alignment vertical="center" wrapText="1"/>
    </xf>
    <xf numFmtId="164" fontId="12" fillId="3" borderId="1" xfId="0" applyNumberFormat="1" applyFont="1" applyFill="1" applyBorder="1" applyAlignment="1">
      <alignment horizontal="right" vertical="center" wrapText="1"/>
    </xf>
    <xf numFmtId="165" fontId="12"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165" fontId="12" fillId="3" borderId="1" xfId="0" applyNumberFormat="1" applyFont="1" applyFill="1" applyBorder="1" applyAlignment="1">
      <alignment horizontal="center" vertical="center" wrapText="1"/>
    </xf>
    <xf numFmtId="164" fontId="11" fillId="3" borderId="1" xfId="0" applyNumberFormat="1" applyFont="1" applyFill="1" applyBorder="1" applyAlignment="1">
      <alignment horizontal="right" vertical="center" wrapText="1"/>
    </xf>
    <xf numFmtId="165" fontId="11" fillId="3" borderId="1" xfId="0" applyNumberFormat="1"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0" fontId="11" fillId="4" borderId="1" xfId="0" applyFont="1" applyFill="1" applyBorder="1" applyAlignment="1">
      <alignment vertical="center" wrapText="1"/>
    </xf>
    <xf numFmtId="0" fontId="11" fillId="4" borderId="1" xfId="0" applyFont="1" applyFill="1" applyBorder="1" applyAlignment="1">
      <alignment vertical="center" wrapText="1"/>
    </xf>
    <xf numFmtId="164" fontId="11" fillId="4" borderId="1" xfId="0" applyNumberFormat="1" applyFont="1" applyFill="1" applyBorder="1" applyAlignment="1">
      <alignment horizontal="right" vertical="center"/>
    </xf>
    <xf numFmtId="165" fontId="12" fillId="4" borderId="1" xfId="0" applyNumberFormat="1" applyFont="1" applyFill="1" applyBorder="1" applyAlignment="1">
      <alignment horizontal="center" vertical="center"/>
    </xf>
    <xf numFmtId="0" fontId="11" fillId="4" borderId="1" xfId="0" applyFont="1" applyFill="1" applyBorder="1" applyAlignment="1">
      <alignment horizontal="left" vertical="center" wrapText="1"/>
    </xf>
    <xf numFmtId="1" fontId="11" fillId="4" borderId="1" xfId="0" applyNumberFormat="1" applyFont="1" applyFill="1" applyBorder="1" applyAlignment="1">
      <alignment horizontal="center" vertical="center" wrapText="1"/>
    </xf>
    <xf numFmtId="165" fontId="12" fillId="4"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165" fontId="11" fillId="4"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164" fontId="11" fillId="0" borderId="1" xfId="0" applyNumberFormat="1" applyFont="1" applyFill="1" applyBorder="1" applyAlignment="1">
      <alignment horizontal="right" vertical="center"/>
    </xf>
    <xf numFmtId="164" fontId="11" fillId="0" borderId="1" xfId="0" applyNumberFormat="1" applyFont="1" applyFill="1" applyBorder="1" applyAlignment="1">
      <alignment horizontal="right" vertical="center" wrapText="1"/>
    </xf>
    <xf numFmtId="165" fontId="11" fillId="0" borderId="1" xfId="0" applyNumberFormat="1" applyFont="1" applyFill="1" applyBorder="1" applyAlignment="1">
      <alignment horizontal="center" vertical="center"/>
    </xf>
    <xf numFmtId="1" fontId="11"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 fontId="11" fillId="4" borderId="2" xfId="0" applyNumberFormat="1" applyFont="1" applyFill="1" applyBorder="1" applyAlignment="1">
      <alignment horizontal="center" vertical="center" wrapText="1"/>
    </xf>
    <xf numFmtId="165" fontId="12" fillId="4" borderId="2" xfId="0" applyNumberFormat="1" applyFont="1" applyFill="1" applyBorder="1" applyAlignment="1">
      <alignment horizontal="center" vertical="center" wrapText="1"/>
    </xf>
    <xf numFmtId="1" fontId="11" fillId="4" borderId="3" xfId="0" applyNumberFormat="1" applyFont="1" applyFill="1" applyBorder="1" applyAlignment="1">
      <alignment horizontal="center" vertical="center" wrapText="1"/>
    </xf>
    <xf numFmtId="165" fontId="12" fillId="4" borderId="3" xfId="0" applyNumberFormat="1" applyFont="1" applyFill="1" applyBorder="1" applyAlignment="1">
      <alignment horizontal="center" vertical="center" wrapText="1"/>
    </xf>
    <xf numFmtId="1" fontId="11" fillId="4" borderId="4" xfId="0" applyNumberFormat="1" applyFont="1" applyFill="1" applyBorder="1" applyAlignment="1">
      <alignment horizontal="center" vertical="center" wrapText="1"/>
    </xf>
    <xf numFmtId="165" fontId="12" fillId="4" borderId="4" xfId="0" applyNumberFormat="1" applyFont="1" applyFill="1" applyBorder="1" applyAlignment="1">
      <alignment horizontal="center" vertical="center" wrapText="1"/>
    </xf>
    <xf numFmtId="1" fontId="11" fillId="0" borderId="2" xfId="0" applyNumberFormat="1" applyFont="1" applyFill="1" applyBorder="1" applyAlignment="1">
      <alignment horizontal="center" vertical="center" wrapText="1"/>
    </xf>
    <xf numFmtId="165" fontId="12" fillId="0" borderId="2" xfId="0" applyNumberFormat="1" applyFont="1" applyFill="1" applyBorder="1" applyAlignment="1">
      <alignment horizontal="center" vertical="center" wrapText="1"/>
    </xf>
    <xf numFmtId="1" fontId="11" fillId="0" borderId="4" xfId="0" applyNumberFormat="1" applyFont="1" applyFill="1" applyBorder="1" applyAlignment="1">
      <alignment horizontal="center" vertical="center" wrapText="1"/>
    </xf>
    <xf numFmtId="165" fontId="12" fillId="0" borderId="4"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166" fontId="11" fillId="3" borderId="1" xfId="0" applyNumberFormat="1" applyFont="1" applyFill="1" applyBorder="1" applyAlignment="1">
      <alignment horizontal="left" vertical="center" wrapText="1"/>
    </xf>
    <xf numFmtId="1" fontId="11" fillId="3" borderId="1"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164" fontId="11" fillId="4" borderId="1" xfId="0" applyNumberFormat="1" applyFont="1" applyFill="1" applyBorder="1" applyAlignment="1">
      <alignment horizontal="right" vertical="center" wrapText="1"/>
    </xf>
    <xf numFmtId="165" fontId="12" fillId="4" borderId="1" xfId="0" applyNumberFormat="1" applyFont="1" applyFill="1" applyBorder="1" applyAlignment="1">
      <alignment horizontal="center" vertical="center" wrapText="1"/>
    </xf>
    <xf numFmtId="166" fontId="11" fillId="4" borderId="1" xfId="0" applyNumberFormat="1" applyFont="1" applyFill="1" applyBorder="1" applyAlignment="1">
      <alignment horizontal="left" vertical="center" wrapText="1"/>
    </xf>
    <xf numFmtId="0" fontId="13" fillId="0" borderId="0" xfId="0" applyFont="1"/>
    <xf numFmtId="165" fontId="11" fillId="4"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left" vertical="center" wrapText="1"/>
    </xf>
    <xf numFmtId="0" fontId="13" fillId="0" borderId="0" xfId="0" applyFont="1" applyFill="1"/>
    <xf numFmtId="0" fontId="11" fillId="4" borderId="1" xfId="0" applyNumberFormat="1" applyFont="1" applyFill="1" applyBorder="1" applyAlignment="1">
      <alignment vertical="center" wrapText="1"/>
    </xf>
    <xf numFmtId="49" fontId="11" fillId="3" borderId="1" xfId="0" applyNumberFormat="1" applyFont="1" applyFill="1" applyBorder="1" applyAlignment="1">
      <alignment horizontal="center" vertical="center"/>
    </xf>
    <xf numFmtId="49" fontId="11" fillId="3" borderId="1" xfId="0" applyNumberFormat="1" applyFont="1" applyFill="1" applyBorder="1" applyAlignment="1">
      <alignment horizontal="center" vertical="center" wrapText="1"/>
    </xf>
    <xf numFmtId="0" fontId="11" fillId="3" borderId="1" xfId="0" applyFont="1" applyFill="1" applyBorder="1" applyAlignment="1">
      <alignment horizontal="left" vertical="center"/>
    </xf>
    <xf numFmtId="1" fontId="11" fillId="3" borderId="1" xfId="0" applyNumberFormat="1" applyFont="1" applyFill="1" applyBorder="1" applyAlignment="1">
      <alignment horizontal="center" vertical="center"/>
    </xf>
    <xf numFmtId="165" fontId="12" fillId="3" borderId="1" xfId="0" applyNumberFormat="1" applyFont="1" applyFill="1" applyBorder="1" applyAlignment="1">
      <alignment horizontal="center" vertical="center"/>
    </xf>
    <xf numFmtId="0" fontId="11" fillId="0" borderId="0" xfId="0" applyFont="1" applyAlignment="1">
      <alignment vertical="top"/>
    </xf>
    <xf numFmtId="0" fontId="14" fillId="0" borderId="0" xfId="0" applyFont="1"/>
    <xf numFmtId="49" fontId="11" fillId="4" borderId="1" xfId="0" applyNumberFormat="1" applyFont="1" applyFill="1" applyBorder="1" applyAlignment="1">
      <alignment horizontal="center" vertical="center" wrapText="1"/>
    </xf>
    <xf numFmtId="0" fontId="11" fillId="4" borderId="1" xfId="0" applyFont="1" applyFill="1" applyBorder="1" applyAlignment="1">
      <alignment horizontal="left" vertical="center"/>
    </xf>
    <xf numFmtId="1" fontId="11" fillId="4" borderId="1" xfId="0" applyNumberFormat="1" applyFont="1" applyFill="1" applyBorder="1" applyAlignment="1">
      <alignment horizontal="center" vertical="center"/>
    </xf>
    <xf numFmtId="165" fontId="12" fillId="4" borderId="1" xfId="0" applyNumberFormat="1" applyFont="1" applyFill="1" applyBorder="1" applyAlignment="1">
      <alignment horizontal="center" vertical="center"/>
    </xf>
    <xf numFmtId="49"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0" fontId="11" fillId="0" borderId="1" xfId="0" applyFont="1" applyFill="1" applyBorder="1" applyAlignment="1">
      <alignment horizontal="left" vertical="center" wrapText="1"/>
    </xf>
    <xf numFmtId="1" fontId="11" fillId="0" borderId="1" xfId="0" applyNumberFormat="1"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xf>
    <xf numFmtId="49" fontId="11" fillId="0" borderId="1" xfId="4" applyNumberFormat="1" applyFont="1" applyFill="1" applyBorder="1" applyAlignment="1">
      <alignment horizontal="center" vertical="center" wrapText="1"/>
    </xf>
    <xf numFmtId="0" fontId="11" fillId="0" borderId="1" xfId="4" applyFont="1" applyFill="1" applyBorder="1" applyAlignment="1">
      <alignment horizontal="left" vertical="center" wrapText="1"/>
    </xf>
    <xf numFmtId="49" fontId="11" fillId="0" borderId="1" xfId="4" applyNumberFormat="1" applyFont="1" applyFill="1" applyBorder="1" applyAlignment="1">
      <alignment horizontal="center" vertical="center" wrapText="1"/>
    </xf>
    <xf numFmtId="164" fontId="11" fillId="0" borderId="1" xfId="4" applyNumberFormat="1" applyFont="1" applyFill="1" applyBorder="1" applyAlignment="1">
      <alignment horizontal="right" vertical="center" wrapText="1"/>
    </xf>
    <xf numFmtId="165" fontId="11" fillId="0" borderId="1" xfId="4" applyNumberFormat="1" applyFont="1" applyFill="1" applyBorder="1" applyAlignment="1">
      <alignment horizontal="center" vertical="center" wrapText="1"/>
    </xf>
    <xf numFmtId="1" fontId="11" fillId="0" borderId="1" xfId="4" applyNumberFormat="1" applyFont="1" applyFill="1" applyBorder="1" applyAlignment="1">
      <alignment horizontal="center" vertical="center" wrapText="1"/>
    </xf>
    <xf numFmtId="165" fontId="12" fillId="0" borderId="1" xfId="4" applyNumberFormat="1" applyFont="1" applyFill="1" applyBorder="1" applyAlignment="1">
      <alignment horizontal="center" vertical="center" wrapText="1"/>
    </xf>
    <xf numFmtId="0" fontId="11" fillId="0" borderId="1" xfId="4" applyFont="1" applyFill="1" applyBorder="1" applyAlignment="1">
      <alignment horizontal="center" vertical="center" wrapText="1"/>
    </xf>
    <xf numFmtId="0" fontId="11" fillId="4" borderId="1" xfId="0" applyFont="1" applyFill="1" applyBorder="1" applyAlignment="1">
      <alignment horizontal="center" vertical="center"/>
    </xf>
    <xf numFmtId="0" fontId="11" fillId="4" borderId="1" xfId="0" applyFont="1" applyFill="1" applyBorder="1" applyAlignment="1">
      <alignment horizontal="left" vertical="center" wrapText="1"/>
    </xf>
    <xf numFmtId="1" fontId="11" fillId="4" borderId="1" xfId="0" applyNumberFormat="1" applyFont="1" applyFill="1" applyBorder="1" applyAlignment="1">
      <alignment horizontal="center" vertical="center" wrapText="1"/>
    </xf>
    <xf numFmtId="164" fontId="12" fillId="3" borderId="1" xfId="1" applyNumberFormat="1" applyFont="1" applyFill="1" applyBorder="1" applyAlignment="1">
      <alignment horizontal="right" vertical="center" wrapText="1"/>
    </xf>
    <xf numFmtId="165" fontId="12" fillId="3" borderId="1" xfId="1" applyNumberFormat="1" applyFont="1" applyFill="1" applyBorder="1" applyAlignment="1">
      <alignment horizontal="center" vertical="center" wrapText="1"/>
    </xf>
    <xf numFmtId="164" fontId="11" fillId="3" borderId="1" xfId="1" applyNumberFormat="1" applyFont="1" applyFill="1" applyBorder="1" applyAlignment="1">
      <alignment horizontal="right" vertical="center" wrapText="1"/>
    </xf>
    <xf numFmtId="165" fontId="11" fillId="3" borderId="1" xfId="1" applyNumberFormat="1" applyFont="1" applyFill="1" applyBorder="1" applyAlignment="1">
      <alignment horizontal="center" vertical="center" wrapText="1"/>
    </xf>
    <xf numFmtId="164" fontId="11" fillId="4" borderId="1" xfId="1" applyNumberFormat="1" applyFont="1" applyFill="1" applyBorder="1" applyAlignment="1">
      <alignment horizontal="right" vertical="center" wrapText="1"/>
    </xf>
    <xf numFmtId="165" fontId="12" fillId="4" borderId="1" xfId="1" applyNumberFormat="1" applyFont="1" applyFill="1" applyBorder="1" applyAlignment="1">
      <alignment horizontal="center" vertical="center" wrapText="1"/>
    </xf>
    <xf numFmtId="165" fontId="11" fillId="4" borderId="1" xfId="1" applyNumberFormat="1" applyFont="1" applyFill="1" applyBorder="1" applyAlignment="1">
      <alignment horizontal="center" vertical="center" wrapText="1"/>
    </xf>
    <xf numFmtId="164" fontId="11" fillId="0" borderId="1" xfId="1" applyNumberFormat="1" applyFont="1" applyFill="1" applyBorder="1" applyAlignment="1">
      <alignment horizontal="right" vertical="center" wrapText="1"/>
    </xf>
    <xf numFmtId="165" fontId="11" fillId="0" borderId="1" xfId="1"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xf>
    <xf numFmtId="165" fontId="12" fillId="0" borderId="1" xfId="0" applyNumberFormat="1" applyFont="1" applyFill="1" applyBorder="1" applyAlignment="1">
      <alignment horizontal="center" vertical="center"/>
    </xf>
    <xf numFmtId="0" fontId="11" fillId="0" borderId="1" xfId="0" applyFont="1" applyFill="1" applyBorder="1" applyAlignment="1">
      <alignment horizontal="left" vertical="center"/>
    </xf>
    <xf numFmtId="9" fontId="11" fillId="0" borderId="1" xfId="0" applyNumberFormat="1" applyFont="1" applyFill="1" applyBorder="1" applyAlignment="1">
      <alignment horizontal="left" vertical="center" wrapText="1"/>
    </xf>
    <xf numFmtId="1" fontId="11" fillId="0" borderId="1" xfId="0" applyNumberFormat="1" applyFont="1" applyFill="1" applyBorder="1" applyAlignment="1">
      <alignment horizontal="left" vertical="center" wrapText="1"/>
    </xf>
    <xf numFmtId="165" fontId="12" fillId="0" borderId="1" xfId="0" applyNumberFormat="1" applyFont="1" applyFill="1" applyBorder="1" applyAlignment="1">
      <alignment horizontal="left" vertical="center" wrapText="1"/>
    </xf>
    <xf numFmtId="49" fontId="11" fillId="4" borderId="1" xfId="0" applyNumberFormat="1" applyFont="1" applyFill="1" applyBorder="1" applyAlignment="1">
      <alignment horizontal="center" vertical="center"/>
    </xf>
    <xf numFmtId="1" fontId="11" fillId="4" borderId="1" xfId="0" applyNumberFormat="1" applyFont="1" applyFill="1" applyBorder="1" applyAlignment="1">
      <alignment horizontal="left" vertical="center" wrapText="1"/>
    </xf>
    <xf numFmtId="165" fontId="12" fillId="4" borderId="1" xfId="0" applyNumberFormat="1" applyFont="1" applyFill="1" applyBorder="1" applyAlignment="1">
      <alignment horizontal="left" vertical="center" wrapText="1"/>
    </xf>
    <xf numFmtId="1" fontId="11" fillId="0" borderId="1" xfId="0" applyNumberFormat="1" applyFont="1" applyFill="1" applyBorder="1" applyAlignment="1">
      <alignment vertical="center" wrapText="1"/>
    </xf>
    <xf numFmtId="165" fontId="12" fillId="0" borderId="1" xfId="0" applyNumberFormat="1" applyFont="1" applyFill="1" applyBorder="1" applyAlignment="1">
      <alignment vertical="center" wrapText="1"/>
    </xf>
    <xf numFmtId="0" fontId="11" fillId="4" borderId="1" xfId="0" applyNumberFormat="1" applyFont="1" applyFill="1" applyBorder="1" applyAlignment="1">
      <alignment horizontal="left" vertical="center" wrapText="1"/>
    </xf>
    <xf numFmtId="0" fontId="6" fillId="0" borderId="0" xfId="0" applyFont="1"/>
    <xf numFmtId="9" fontId="11" fillId="4" borderId="1" xfId="0" applyNumberFormat="1" applyFont="1" applyFill="1" applyBorder="1" applyAlignment="1">
      <alignment horizontal="left" vertical="center" wrapText="1"/>
    </xf>
    <xf numFmtId="164" fontId="11" fillId="0" borderId="1" xfId="5" applyNumberFormat="1" applyFont="1" applyFill="1" applyBorder="1" applyAlignment="1">
      <alignment horizontal="right" vertical="center" wrapText="1"/>
    </xf>
    <xf numFmtId="0" fontId="11" fillId="0" borderId="1" xfId="0" applyFont="1" applyFill="1" applyBorder="1" applyAlignment="1">
      <alignment vertical="center"/>
    </xf>
    <xf numFmtId="167" fontId="6" fillId="0" borderId="0" xfId="0" applyNumberFormat="1" applyFont="1"/>
    <xf numFmtId="164" fontId="11" fillId="4" borderId="1" xfId="5" applyNumberFormat="1" applyFont="1" applyFill="1" applyBorder="1" applyAlignment="1">
      <alignment horizontal="right" vertical="center" wrapText="1"/>
    </xf>
    <xf numFmtId="9" fontId="11" fillId="0" borderId="1" xfId="0" applyNumberFormat="1" applyFont="1" applyFill="1" applyBorder="1" applyAlignment="1">
      <alignment horizontal="left" vertical="center" wrapText="1"/>
    </xf>
    <xf numFmtId="166" fontId="11" fillId="0" borderId="1" xfId="0" applyNumberFormat="1" applyFont="1" applyFill="1" applyBorder="1" applyAlignment="1">
      <alignment horizontal="center" vertical="center" wrapText="1"/>
    </xf>
    <xf numFmtId="165" fontId="12" fillId="4" borderId="1" xfId="6" applyNumberFormat="1" applyFont="1" applyFill="1" applyBorder="1" applyAlignment="1">
      <alignment horizontal="center" vertical="center" wrapText="1"/>
    </xf>
    <xf numFmtId="9" fontId="11" fillId="4" borderId="1" xfId="6" applyFont="1" applyFill="1" applyBorder="1" applyAlignment="1">
      <alignment horizontal="left" vertical="center" wrapText="1"/>
    </xf>
    <xf numFmtId="1" fontId="11" fillId="4" borderId="1" xfId="6" applyNumberFormat="1" applyFont="1" applyFill="1" applyBorder="1" applyAlignment="1">
      <alignment horizontal="center" vertical="center" wrapText="1"/>
    </xf>
    <xf numFmtId="165" fontId="12" fillId="4" borderId="1" xfId="6" applyNumberFormat="1" applyFont="1" applyFill="1" applyBorder="1" applyAlignment="1">
      <alignment horizontal="center" vertical="center" wrapText="1"/>
    </xf>
    <xf numFmtId="9" fontId="11" fillId="4" borderId="1" xfId="6" applyFont="1" applyFill="1" applyBorder="1" applyAlignment="1">
      <alignment horizontal="center" vertical="center" wrapText="1"/>
    </xf>
    <xf numFmtId="0" fontId="0" fillId="0" borderId="0" xfId="0" applyFont="1" applyFill="1"/>
    <xf numFmtId="165" fontId="11" fillId="4" borderId="1" xfId="6" applyNumberFormat="1" applyFont="1" applyFill="1" applyBorder="1" applyAlignment="1">
      <alignment horizontal="center" vertical="center" wrapText="1"/>
    </xf>
    <xf numFmtId="165" fontId="11" fillId="0" borderId="1" xfId="6" applyNumberFormat="1" applyFont="1" applyFill="1" applyBorder="1" applyAlignment="1">
      <alignment horizontal="center" vertical="center" wrapText="1"/>
    </xf>
    <xf numFmtId="9" fontId="11" fillId="0" borderId="1" xfId="6" applyFont="1" applyFill="1" applyBorder="1" applyAlignment="1">
      <alignment horizontal="left" vertical="center" wrapText="1"/>
    </xf>
    <xf numFmtId="1" fontId="11" fillId="0" borderId="1" xfId="6" applyNumberFormat="1" applyFont="1" applyFill="1" applyBorder="1" applyAlignment="1">
      <alignment horizontal="center" vertical="center" wrapText="1"/>
    </xf>
    <xf numFmtId="165" fontId="12" fillId="0" borderId="1" xfId="6" applyNumberFormat="1" applyFont="1" applyFill="1" applyBorder="1" applyAlignment="1">
      <alignment horizontal="center" vertical="center" wrapText="1"/>
    </xf>
    <xf numFmtId="10" fontId="11" fillId="0" borderId="1" xfId="0" applyNumberFormat="1" applyFont="1" applyFill="1" applyBorder="1" applyAlignment="1">
      <alignment horizontal="left" vertical="center" wrapText="1"/>
    </xf>
    <xf numFmtId="0" fontId="0" fillId="5" borderId="0" xfId="0" applyFont="1" applyFill="1"/>
    <xf numFmtId="0" fontId="16" fillId="0" borderId="0" xfId="0" applyFont="1"/>
    <xf numFmtId="0" fontId="16" fillId="0" borderId="0" xfId="0" applyFont="1" applyFill="1"/>
    <xf numFmtId="4" fontId="11" fillId="3" borderId="1" xfId="0" applyNumberFormat="1" applyFont="1" applyFill="1" applyBorder="1" applyAlignment="1">
      <alignment horizontal="left" vertical="center" wrapText="1"/>
    </xf>
    <xf numFmtId="0" fontId="17" fillId="0" borderId="0" xfId="0" applyFont="1"/>
    <xf numFmtId="4" fontId="11" fillId="4" borderId="1" xfId="0" applyNumberFormat="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18" fillId="0" borderId="1" xfId="0" applyNumberFormat="1" applyFont="1" applyFill="1" applyBorder="1" applyAlignment="1">
      <alignment horizontal="left" vertical="center" wrapText="1"/>
    </xf>
    <xf numFmtId="165" fontId="12" fillId="3" borderId="1" xfId="7" applyNumberFormat="1" applyFont="1" applyFill="1" applyBorder="1" applyAlignment="1">
      <alignment horizontal="center" vertical="center" wrapText="1"/>
    </xf>
    <xf numFmtId="0" fontId="19" fillId="6" borderId="0" xfId="0" applyFont="1" applyFill="1"/>
    <xf numFmtId="0" fontId="20" fillId="6" borderId="0" xfId="0" applyFont="1" applyFill="1"/>
    <xf numFmtId="165" fontId="11" fillId="3" borderId="1" xfId="7" applyNumberFormat="1" applyFont="1" applyFill="1" applyBorder="1" applyAlignment="1">
      <alignment horizontal="center" vertical="center" wrapText="1"/>
    </xf>
    <xf numFmtId="165" fontId="12" fillId="4" borderId="1" xfId="7" applyNumberFormat="1" applyFont="1" applyFill="1" applyBorder="1" applyAlignment="1">
      <alignment horizontal="center" vertical="center" wrapText="1"/>
    </xf>
    <xf numFmtId="0" fontId="21" fillId="6" borderId="0" xfId="0" applyFont="1" applyFill="1"/>
    <xf numFmtId="0" fontId="0" fillId="6" borderId="0" xfId="0" applyFill="1"/>
    <xf numFmtId="165" fontId="11" fillId="4" borderId="1" xfId="7" applyNumberFormat="1" applyFont="1" applyFill="1" applyBorder="1" applyAlignment="1">
      <alignment horizontal="center" vertical="center" wrapText="1"/>
    </xf>
    <xf numFmtId="165" fontId="11" fillId="0" borderId="1" xfId="7" applyNumberFormat="1" applyFont="1" applyFill="1" applyBorder="1" applyAlignment="1">
      <alignment horizontal="center" vertical="center" wrapText="1"/>
    </xf>
    <xf numFmtId="49" fontId="12" fillId="4" borderId="1" xfId="0" applyNumberFormat="1" applyFont="1" applyFill="1" applyBorder="1" applyAlignment="1">
      <alignment horizontal="center" vertical="center" wrapText="1"/>
    </xf>
    <xf numFmtId="0" fontId="12" fillId="4" borderId="1" xfId="0" applyFont="1" applyFill="1" applyBorder="1" applyAlignment="1">
      <alignment vertical="center" wrapText="1"/>
    </xf>
    <xf numFmtId="164" fontId="12" fillId="4" borderId="1" xfId="0" applyNumberFormat="1" applyFont="1" applyFill="1" applyBorder="1" applyAlignment="1">
      <alignment horizontal="right" vertical="center" wrapText="1"/>
    </xf>
    <xf numFmtId="165" fontId="12" fillId="3" borderId="1" xfId="6" applyNumberFormat="1" applyFont="1" applyFill="1" applyBorder="1" applyAlignment="1">
      <alignment horizontal="center" vertical="center" wrapText="1"/>
    </xf>
    <xf numFmtId="165" fontId="11" fillId="3" borderId="1" xfId="6" applyNumberFormat="1" applyFont="1" applyFill="1" applyBorder="1" applyAlignment="1">
      <alignment horizontal="center" vertical="center" wrapText="1"/>
    </xf>
    <xf numFmtId="164" fontId="11" fillId="3" borderId="1" xfId="0" applyNumberFormat="1" applyFont="1" applyFill="1" applyBorder="1" applyAlignment="1">
      <alignment horizontal="center" vertical="center" wrapText="1"/>
    </xf>
    <xf numFmtId="164" fontId="11" fillId="3" borderId="1" xfId="0" applyNumberFormat="1" applyFont="1" applyFill="1" applyBorder="1" applyAlignment="1">
      <alignment horizontal="left" vertical="center"/>
    </xf>
    <xf numFmtId="164" fontId="11" fillId="3" borderId="1" xfId="0" applyNumberFormat="1" applyFont="1" applyFill="1" applyBorder="1" applyAlignment="1">
      <alignment horizontal="left" vertical="center" wrapText="1"/>
    </xf>
    <xf numFmtId="164" fontId="11" fillId="4" borderId="1" xfId="0" applyNumberFormat="1" applyFont="1" applyFill="1" applyBorder="1" applyAlignment="1">
      <alignment horizontal="left" vertical="center"/>
    </xf>
    <xf numFmtId="164" fontId="11" fillId="4"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0" fillId="0" borderId="0" xfId="0" applyAlignment="1">
      <alignment horizontal="left"/>
    </xf>
    <xf numFmtId="1" fontId="11" fillId="0" borderId="1" xfId="0" applyNumberFormat="1" applyFont="1" applyFill="1" applyBorder="1" applyAlignment="1">
      <alignment horizontal="center" vertical="center"/>
    </xf>
    <xf numFmtId="165" fontId="12" fillId="0" borderId="1" xfId="0" applyNumberFormat="1" applyFont="1" applyFill="1" applyBorder="1" applyAlignment="1">
      <alignment horizontal="center" vertical="center"/>
    </xf>
    <xf numFmtId="0" fontId="0" fillId="5" borderId="0" xfId="0" applyFill="1"/>
    <xf numFmtId="0" fontId="0" fillId="0" borderId="0" xfId="0" applyFill="1"/>
    <xf numFmtId="0" fontId="0" fillId="0" borderId="0" xfId="0" applyBorder="1"/>
    <xf numFmtId="0" fontId="2" fillId="0" borderId="0" xfId="0" applyFont="1"/>
    <xf numFmtId="0" fontId="22" fillId="0" borderId="0" xfId="0" applyFont="1" applyFill="1" applyAlignment="1">
      <alignment vertical="center"/>
    </xf>
    <xf numFmtId="49" fontId="11" fillId="0" borderId="1" xfId="0" quotePrefix="1" applyNumberFormat="1" applyFont="1" applyFill="1" applyBorder="1" applyAlignment="1">
      <alignment horizontal="center" vertical="center" wrapText="1"/>
    </xf>
    <xf numFmtId="0" fontId="3" fillId="0" borderId="0" xfId="0" applyFont="1" applyFill="1"/>
    <xf numFmtId="0" fontId="23" fillId="0" borderId="0" xfId="0" applyFont="1"/>
    <xf numFmtId="0" fontId="11" fillId="0" borderId="1" xfId="0" applyFont="1" applyFill="1" applyBorder="1" applyAlignment="1">
      <alignment horizontal="left" vertical="center"/>
    </xf>
    <xf numFmtId="49" fontId="5" fillId="0" borderId="0" xfId="0" applyNumberFormat="1" applyFont="1"/>
    <xf numFmtId="0" fontId="5" fillId="0" borderId="0" xfId="0" applyFont="1" applyAlignment="1">
      <alignment horizontal="left" vertical="top"/>
    </xf>
    <xf numFmtId="164" fontId="5" fillId="0" borderId="0" xfId="0" applyNumberFormat="1" applyFont="1" applyAlignment="1">
      <alignment horizontal="right" vertical="center"/>
    </xf>
    <xf numFmtId="165" fontId="5" fillId="0" borderId="0" xfId="0" applyNumberFormat="1"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xf>
  </cellXfs>
  <cellStyles count="17">
    <cellStyle name="xl74" xfId="8"/>
    <cellStyle name="Гиперссылка 2" xfId="9"/>
    <cellStyle name="Обычный" xfId="0" builtinId="0"/>
    <cellStyle name="Обычный 2" xfId="3"/>
    <cellStyle name="Обычный 2 2" xfId="10"/>
    <cellStyle name="Обычный 3" xfId="11"/>
    <cellStyle name="Обычный 4" xfId="12"/>
    <cellStyle name="Обычный 5" xfId="13"/>
    <cellStyle name="Обычный_Лист1" xfId="4"/>
    <cellStyle name="Обычный_План реализации" xfId="5"/>
    <cellStyle name="Процентный" xfId="2" builtinId="5"/>
    <cellStyle name="Процентный 2" xfId="6"/>
    <cellStyle name="Процентный 2 2" xfId="7"/>
    <cellStyle name="Процентный 3" xfId="14"/>
    <cellStyle name="Процентный 4" xfId="15"/>
    <cellStyle name="Финансовый" xfId="1" builtinId="3"/>
    <cellStyle name="Финансовый 2" xfId="16"/>
  </cellStyles>
  <dxfs count="7">
    <dxf>
      <font>
        <b/>
        <i val="0"/>
      </font>
    </dxf>
    <dxf>
      <font>
        <b/>
        <i val="0"/>
      </font>
    </dxf>
    <dxf>
      <font>
        <b/>
        <i val="0"/>
      </font>
    </dxf>
    <dxf>
      <font>
        <b/>
        <i val="0"/>
      </font>
    </dxf>
    <dxf>
      <font>
        <b/>
        <i val="0"/>
      </font>
    </dxf>
    <dxf>
      <fill>
        <patternFill>
          <bgColor theme="6" tint="0.39994506668294322"/>
        </patternFill>
      </fill>
    </dxf>
    <dxf>
      <fill>
        <patternFill>
          <bgColor theme="6" tint="0.39994506668294322"/>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outlinePr summaryBelow="0"/>
    <pageSetUpPr fitToPage="1"/>
  </sheetPr>
  <dimension ref="A1:IK853"/>
  <sheetViews>
    <sheetView tabSelected="1" view="pageBreakPreview" zoomScaleNormal="85" zoomScaleSheetLayoutView="100" workbookViewId="0">
      <pane xSplit="2" ySplit="5" topLeftCell="D6" activePane="bottomRight" state="frozen"/>
      <selection activeCell="B5" sqref="B5:B11"/>
      <selection pane="topRight" activeCell="B5" sqref="B5:B11"/>
      <selection pane="bottomLeft" activeCell="B5" sqref="B5:B11"/>
      <selection pane="bottomRight" activeCell="B6" sqref="B6:B10"/>
    </sheetView>
  </sheetViews>
  <sheetFormatPr defaultRowHeight="11.25" outlineLevelRow="2"/>
  <cols>
    <col min="1" max="1" width="7" style="208" customWidth="1"/>
    <col min="2" max="2" width="33.83203125" style="209" customWidth="1"/>
    <col min="3" max="3" width="5.6640625" style="11" customWidth="1"/>
    <col min="4" max="4" width="12.1640625" style="210" customWidth="1"/>
    <col min="5" max="5" width="11.6640625" style="210" customWidth="1"/>
    <col min="6" max="6" width="11.5" style="210" customWidth="1"/>
    <col min="7" max="7" width="9" style="211" customWidth="1"/>
    <col min="8" max="8" width="55.83203125" style="212" customWidth="1"/>
    <col min="9" max="9" width="5.1640625" style="7" customWidth="1"/>
    <col min="10" max="10" width="5" style="7" customWidth="1"/>
    <col min="11" max="11" width="5.33203125" style="7" customWidth="1"/>
    <col min="12" max="12" width="4.33203125" style="7" customWidth="1"/>
    <col min="13" max="13" width="9.83203125" style="8" customWidth="1"/>
    <col min="14" max="14" width="22.83203125" style="212" customWidth="1"/>
    <col min="15" max="15" width="40.83203125" style="213" customWidth="1"/>
    <col min="16" max="18" width="9.33203125" style="11"/>
    <col min="19" max="19" width="9.33203125" style="11" customWidth="1"/>
    <col min="20" max="16384" width="9.33203125" style="11"/>
  </cols>
  <sheetData>
    <row r="1" spans="1:20" ht="13.5" customHeight="1">
      <c r="A1" s="1"/>
      <c r="B1" s="2"/>
      <c r="C1" s="3"/>
      <c r="D1" s="4"/>
      <c r="E1" s="4"/>
      <c r="F1" s="4"/>
      <c r="G1" s="5"/>
      <c r="H1" s="6"/>
      <c r="N1" s="9"/>
      <c r="O1" s="10" t="s">
        <v>0</v>
      </c>
    </row>
    <row r="2" spans="1:20" s="13" customFormat="1" ht="15.75" customHeight="1">
      <c r="A2" s="12" t="s">
        <v>1</v>
      </c>
      <c r="B2" s="12"/>
      <c r="C2" s="12"/>
      <c r="D2" s="12"/>
      <c r="E2" s="12"/>
      <c r="F2" s="12"/>
      <c r="G2" s="12"/>
      <c r="H2" s="12"/>
      <c r="I2" s="12"/>
      <c r="J2" s="12"/>
      <c r="K2" s="12"/>
      <c r="L2" s="12"/>
      <c r="M2" s="12"/>
      <c r="N2" s="12"/>
      <c r="O2" s="12"/>
    </row>
    <row r="3" spans="1:20" s="13" customFormat="1" ht="12" customHeight="1">
      <c r="A3" s="14"/>
      <c r="B3" s="15"/>
      <c r="C3" s="16"/>
      <c r="D3" s="17"/>
      <c r="E3" s="17"/>
      <c r="F3" s="17"/>
      <c r="G3" s="18"/>
      <c r="H3" s="15"/>
      <c r="I3" s="19"/>
      <c r="J3" s="19"/>
      <c r="K3" s="19"/>
      <c r="L3" s="19"/>
      <c r="M3" s="20"/>
      <c r="N3" s="15"/>
      <c r="O3" s="15"/>
    </row>
    <row r="4" spans="1:20" ht="11.25" customHeight="1">
      <c r="A4" s="21" t="s">
        <v>2</v>
      </c>
      <c r="B4" s="22" t="s">
        <v>3</v>
      </c>
      <c r="C4" s="23" t="s">
        <v>4</v>
      </c>
      <c r="D4" s="23"/>
      <c r="E4" s="23"/>
      <c r="F4" s="23"/>
      <c r="G4" s="23"/>
      <c r="H4" s="22" t="s">
        <v>5</v>
      </c>
      <c r="I4" s="24" t="s">
        <v>6</v>
      </c>
      <c r="J4" s="24"/>
      <c r="K4" s="24"/>
      <c r="L4" s="24"/>
      <c r="M4" s="24"/>
      <c r="N4" s="23" t="s">
        <v>7</v>
      </c>
      <c r="O4" s="25" t="s">
        <v>8</v>
      </c>
    </row>
    <row r="5" spans="1:20" s="32" customFormat="1" ht="33" customHeight="1">
      <c r="A5" s="21"/>
      <c r="B5" s="22"/>
      <c r="C5" s="26" t="s">
        <v>9</v>
      </c>
      <c r="D5" s="27" t="s">
        <v>10</v>
      </c>
      <c r="E5" s="27" t="s">
        <v>11</v>
      </c>
      <c r="F5" s="27" t="s">
        <v>12</v>
      </c>
      <c r="G5" s="28" t="s">
        <v>13</v>
      </c>
      <c r="H5" s="22"/>
      <c r="I5" s="29" t="s">
        <v>14</v>
      </c>
      <c r="J5" s="29" t="s">
        <v>15</v>
      </c>
      <c r="K5" s="30" t="s">
        <v>16</v>
      </c>
      <c r="L5" s="29" t="s">
        <v>17</v>
      </c>
      <c r="M5" s="31" t="s">
        <v>18</v>
      </c>
      <c r="N5" s="23"/>
      <c r="O5" s="25"/>
    </row>
    <row r="6" spans="1:20" s="42" customFormat="1" ht="14.25" customHeight="1">
      <c r="A6" s="33"/>
      <c r="B6" s="34" t="s">
        <v>19</v>
      </c>
      <c r="C6" s="35" t="s">
        <v>14</v>
      </c>
      <c r="D6" s="36">
        <f t="shared" ref="D6:F7" si="0">SUM(D11,D100,D153,D212,D249,D287,D308,D363,D392,D426,D493,D516,D557,D609,D705,D740,D777)</f>
        <v>69435242.381580099</v>
      </c>
      <c r="E6" s="36">
        <f t="shared" si="0"/>
        <v>71062879.382212028</v>
      </c>
      <c r="F6" s="36">
        <f t="shared" si="0"/>
        <v>70501930.875292018</v>
      </c>
      <c r="G6" s="37">
        <f t="shared" ref="G6:G10" si="1">F6/D6*100</f>
        <v>101.53623499699181</v>
      </c>
      <c r="H6" s="38"/>
      <c r="I6" s="39">
        <v>1310</v>
      </c>
      <c r="J6" s="39">
        <v>1185</v>
      </c>
      <c r="K6" s="39">
        <v>99</v>
      </c>
      <c r="L6" s="39">
        <v>26</v>
      </c>
      <c r="M6" s="40">
        <v>90.534351145038173</v>
      </c>
      <c r="N6" s="41"/>
      <c r="O6" s="41"/>
      <c r="Q6" s="43"/>
      <c r="R6" s="43"/>
      <c r="S6" s="43"/>
      <c r="T6" s="43"/>
    </row>
    <row r="7" spans="1:20" s="42" customFormat="1" ht="14.25" customHeight="1">
      <c r="A7" s="33"/>
      <c r="B7" s="34"/>
      <c r="C7" s="35" t="s">
        <v>20</v>
      </c>
      <c r="D7" s="36">
        <f t="shared" si="0"/>
        <v>48508084.578180097</v>
      </c>
      <c r="E7" s="36">
        <f t="shared" si="0"/>
        <v>47403468.612399995</v>
      </c>
      <c r="F7" s="36">
        <f t="shared" si="0"/>
        <v>47093549.445479997</v>
      </c>
      <c r="G7" s="37">
        <f t="shared" si="1"/>
        <v>97.083918804461746</v>
      </c>
      <c r="H7" s="38"/>
      <c r="I7" s="39"/>
      <c r="J7" s="39"/>
      <c r="K7" s="39"/>
      <c r="L7" s="39"/>
      <c r="M7" s="40"/>
      <c r="N7" s="41"/>
      <c r="O7" s="41"/>
    </row>
    <row r="8" spans="1:20" s="42" customFormat="1" ht="14.25" customHeight="1">
      <c r="A8" s="33"/>
      <c r="B8" s="34"/>
      <c r="C8" s="35" t="s">
        <v>21</v>
      </c>
      <c r="D8" s="36">
        <f>SUM(D13,D102,D155,D214,D251,D289,D310,D428,D495,D518,D559,D611,D707,D742,D779)</f>
        <v>5056933.8299999991</v>
      </c>
      <c r="E8" s="36">
        <f>SUM(E13,E102,E155,E214,E251,E289,E310,E428,E495,E518,E559,E611,E707,E742,E779)</f>
        <v>4918720.3482499998</v>
      </c>
      <c r="F8" s="36">
        <f>SUM(F13,F102,F155,F214,F251,F289,F310,F428,F495,F518,F559,F611,F707,F742,F779)</f>
        <v>4679031.4182500001</v>
      </c>
      <c r="G8" s="37">
        <f t="shared" si="1"/>
        <v>92.52704455992459</v>
      </c>
      <c r="H8" s="38"/>
      <c r="I8" s="39"/>
      <c r="J8" s="39"/>
      <c r="K8" s="39"/>
      <c r="L8" s="39"/>
      <c r="M8" s="40"/>
      <c r="N8" s="41"/>
      <c r="O8" s="41"/>
    </row>
    <row r="9" spans="1:20" s="42" customFormat="1" ht="14.25" customHeight="1">
      <c r="A9" s="33"/>
      <c r="B9" s="34"/>
      <c r="C9" s="35" t="s">
        <v>22</v>
      </c>
      <c r="D9" s="36">
        <f>SUM(D103,D215,D252,D311,D365,D429,D560,D612,D708)</f>
        <v>726742.37339999981</v>
      </c>
      <c r="E9" s="36">
        <f>SUM(E103,E215,E252,E311,E365,E429,E560,E612,E708)</f>
        <v>545636.56656201859</v>
      </c>
      <c r="F9" s="36">
        <f>SUM(F103,F215,F252,F311,F365,F429,F560,F612,F708)</f>
        <v>534284.25656201853</v>
      </c>
      <c r="G9" s="37">
        <f t="shared" si="1"/>
        <v>73.51769707089143</v>
      </c>
      <c r="H9" s="38"/>
      <c r="I9" s="39"/>
      <c r="J9" s="39"/>
      <c r="K9" s="39"/>
      <c r="L9" s="39"/>
      <c r="M9" s="40"/>
      <c r="N9" s="41"/>
      <c r="O9" s="41"/>
    </row>
    <row r="10" spans="1:20" s="42" customFormat="1" ht="14.25" customHeight="1">
      <c r="A10" s="33"/>
      <c r="B10" s="34"/>
      <c r="C10" s="35" t="s">
        <v>23</v>
      </c>
      <c r="D10" s="36">
        <f>SUM(D14,D156,D312,D366,D430,D496,D519,D561,D613,D709,D780)</f>
        <v>15143481.600000001</v>
      </c>
      <c r="E10" s="36">
        <f>SUM(E14,E156,E312,E366,E430,E496,E519,E561,E613,E709,E780)</f>
        <v>18195053.855000004</v>
      </c>
      <c r="F10" s="36">
        <f>SUM(F14,F156,F312,F366,F430,F496,F519,F561,F613,F709,F780)</f>
        <v>18195065.755000003</v>
      </c>
      <c r="G10" s="37">
        <f t="shared" si="1"/>
        <v>120.15113984752357</v>
      </c>
      <c r="H10" s="38"/>
      <c r="I10" s="39"/>
      <c r="J10" s="39"/>
      <c r="K10" s="39"/>
      <c r="L10" s="39"/>
      <c r="M10" s="40"/>
      <c r="N10" s="41"/>
      <c r="O10" s="41"/>
    </row>
    <row r="11" spans="1:20" ht="18" customHeight="1">
      <c r="A11" s="44">
        <v>1</v>
      </c>
      <c r="B11" s="45" t="s">
        <v>24</v>
      </c>
      <c r="C11" s="46" t="s">
        <v>14</v>
      </c>
      <c r="D11" s="47">
        <v>22766884.799999997</v>
      </c>
      <c r="E11" s="47">
        <v>22627155.92647</v>
      </c>
      <c r="F11" s="47">
        <v>22618461.341690004</v>
      </c>
      <c r="G11" s="48">
        <f>F11/D11*100</f>
        <v>99.348073047262076</v>
      </c>
      <c r="H11" s="45"/>
      <c r="I11" s="49">
        <v>171</v>
      </c>
      <c r="J11" s="49">
        <v>145</v>
      </c>
      <c r="K11" s="49">
        <v>26</v>
      </c>
      <c r="L11" s="49">
        <v>0</v>
      </c>
      <c r="M11" s="50">
        <v>84.795321637426895</v>
      </c>
      <c r="N11" s="45" t="s">
        <v>25</v>
      </c>
      <c r="O11" s="45"/>
    </row>
    <row r="12" spans="1:20" ht="18" customHeight="1">
      <c r="A12" s="44"/>
      <c r="B12" s="45"/>
      <c r="C12" s="46" t="s">
        <v>20</v>
      </c>
      <c r="D12" s="51">
        <v>9618156.8999999985</v>
      </c>
      <c r="E12" s="51">
        <v>9463557.7171799988</v>
      </c>
      <c r="F12" s="51">
        <v>9454863.1324000005</v>
      </c>
      <c r="G12" s="52">
        <f t="shared" ref="G12:G75" si="2">F12/D12*100</f>
        <v>98.302234312688356</v>
      </c>
      <c r="H12" s="45"/>
      <c r="I12" s="49"/>
      <c r="J12" s="49"/>
      <c r="K12" s="49"/>
      <c r="L12" s="49"/>
      <c r="M12" s="50"/>
      <c r="N12" s="45"/>
      <c r="O12" s="45"/>
    </row>
    <row r="13" spans="1:20" ht="18" customHeight="1">
      <c r="A13" s="44"/>
      <c r="B13" s="45"/>
      <c r="C13" s="46" t="s">
        <v>21</v>
      </c>
      <c r="D13" s="51">
        <v>410710.4</v>
      </c>
      <c r="E13" s="51">
        <v>352462.30929</v>
      </c>
      <c r="F13" s="51">
        <v>352462.30929</v>
      </c>
      <c r="G13" s="52">
        <f t="shared" si="2"/>
        <v>85.817721998274209</v>
      </c>
      <c r="H13" s="45"/>
      <c r="I13" s="49"/>
      <c r="J13" s="49"/>
      <c r="K13" s="49"/>
      <c r="L13" s="49"/>
      <c r="M13" s="50"/>
      <c r="N13" s="45"/>
      <c r="O13" s="45"/>
    </row>
    <row r="14" spans="1:20" ht="18" customHeight="1">
      <c r="A14" s="44"/>
      <c r="B14" s="45"/>
      <c r="C14" s="46" t="s">
        <v>23</v>
      </c>
      <c r="D14" s="51">
        <v>12738017.500000002</v>
      </c>
      <c r="E14" s="51">
        <v>12811135.900000002</v>
      </c>
      <c r="F14" s="51">
        <v>12811135.900000002</v>
      </c>
      <c r="G14" s="52">
        <f t="shared" si="2"/>
        <v>100.5740171105904</v>
      </c>
      <c r="H14" s="45"/>
      <c r="I14" s="49"/>
      <c r="J14" s="49"/>
      <c r="K14" s="49"/>
      <c r="L14" s="49"/>
      <c r="M14" s="50"/>
      <c r="N14" s="45"/>
      <c r="O14" s="45"/>
    </row>
    <row r="15" spans="1:20" ht="12.75" customHeight="1" outlineLevel="1">
      <c r="A15" s="53" t="s">
        <v>26</v>
      </c>
      <c r="B15" s="54" t="s">
        <v>27</v>
      </c>
      <c r="C15" s="55" t="s">
        <v>14</v>
      </c>
      <c r="D15" s="56">
        <v>6860843.3000000007</v>
      </c>
      <c r="E15" s="56">
        <v>6516082.210810001</v>
      </c>
      <c r="F15" s="56">
        <v>6515817.3344900012</v>
      </c>
      <c r="G15" s="57">
        <f t="shared" si="2"/>
        <v>94.971085179718358</v>
      </c>
      <c r="H15" s="58"/>
      <c r="I15" s="59">
        <v>40</v>
      </c>
      <c r="J15" s="59">
        <v>27</v>
      </c>
      <c r="K15" s="59">
        <v>13</v>
      </c>
      <c r="L15" s="59">
        <v>0</v>
      </c>
      <c r="M15" s="60">
        <v>67.5</v>
      </c>
      <c r="N15" s="61" t="s">
        <v>28</v>
      </c>
      <c r="O15" s="61"/>
    </row>
    <row r="16" spans="1:20" ht="12.75" customHeight="1" outlineLevel="1">
      <c r="A16" s="53"/>
      <c r="B16" s="54"/>
      <c r="C16" s="55" t="s">
        <v>20</v>
      </c>
      <c r="D16" s="56">
        <v>848190.6</v>
      </c>
      <c r="E16" s="56">
        <v>717786.27341000002</v>
      </c>
      <c r="F16" s="56">
        <v>717521.39708999998</v>
      </c>
      <c r="G16" s="62">
        <f t="shared" si="2"/>
        <v>84.594358519181895</v>
      </c>
      <c r="H16" s="58"/>
      <c r="I16" s="59"/>
      <c r="J16" s="59"/>
      <c r="K16" s="59"/>
      <c r="L16" s="59"/>
      <c r="M16" s="60"/>
      <c r="N16" s="61"/>
      <c r="O16" s="61"/>
    </row>
    <row r="17" spans="1:15" ht="12.75" customHeight="1" outlineLevel="1">
      <c r="A17" s="53"/>
      <c r="B17" s="54"/>
      <c r="C17" s="55" t="s">
        <v>21</v>
      </c>
      <c r="D17" s="56">
        <v>266277.60000000003</v>
      </c>
      <c r="E17" s="56">
        <v>208064.33740000002</v>
      </c>
      <c r="F17" s="56">
        <v>208064.33740000002</v>
      </c>
      <c r="G17" s="62">
        <f t="shared" si="2"/>
        <v>78.1381300567528</v>
      </c>
      <c r="H17" s="58"/>
      <c r="I17" s="59"/>
      <c r="J17" s="59"/>
      <c r="K17" s="59"/>
      <c r="L17" s="59"/>
      <c r="M17" s="60"/>
      <c r="N17" s="61"/>
      <c r="O17" s="61"/>
    </row>
    <row r="18" spans="1:15" ht="12.75" customHeight="1" outlineLevel="1">
      <c r="A18" s="53"/>
      <c r="B18" s="54"/>
      <c r="C18" s="55" t="s">
        <v>23</v>
      </c>
      <c r="D18" s="56">
        <v>5746375.1000000006</v>
      </c>
      <c r="E18" s="56">
        <v>5590231.6000000006</v>
      </c>
      <c r="F18" s="56">
        <v>5590231.6000000006</v>
      </c>
      <c r="G18" s="62">
        <f t="shared" si="2"/>
        <v>97.282747866563739</v>
      </c>
      <c r="H18" s="58"/>
      <c r="I18" s="59"/>
      <c r="J18" s="59"/>
      <c r="K18" s="59"/>
      <c r="L18" s="59"/>
      <c r="M18" s="60"/>
      <c r="N18" s="61"/>
      <c r="O18" s="61"/>
    </row>
    <row r="19" spans="1:15" ht="23.25" customHeight="1" outlineLevel="2">
      <c r="A19" s="63" t="s">
        <v>29</v>
      </c>
      <c r="B19" s="22" t="s">
        <v>30</v>
      </c>
      <c r="C19" s="64" t="s">
        <v>14</v>
      </c>
      <c r="D19" s="65">
        <v>30175.200000000001</v>
      </c>
      <c r="E19" s="66">
        <v>26727.642630000002</v>
      </c>
      <c r="F19" s="66">
        <v>26727.642630000002</v>
      </c>
      <c r="G19" s="67">
        <f t="shared" si="2"/>
        <v>88.574864889047973</v>
      </c>
      <c r="H19" s="22" t="s">
        <v>31</v>
      </c>
      <c r="I19" s="68">
        <v>4</v>
      </c>
      <c r="J19" s="68">
        <v>2</v>
      </c>
      <c r="K19" s="68">
        <v>2</v>
      </c>
      <c r="L19" s="68">
        <v>0</v>
      </c>
      <c r="M19" s="69">
        <v>50</v>
      </c>
      <c r="N19" s="70" t="s">
        <v>32</v>
      </c>
      <c r="O19" s="22" t="s">
        <v>33</v>
      </c>
    </row>
    <row r="20" spans="1:15" ht="23.25" customHeight="1" outlineLevel="2">
      <c r="A20" s="63"/>
      <c r="B20" s="22"/>
      <c r="C20" s="64" t="s">
        <v>20</v>
      </c>
      <c r="D20" s="65">
        <v>11115</v>
      </c>
      <c r="E20" s="66">
        <v>11115.042630000002</v>
      </c>
      <c r="F20" s="66">
        <v>11115.042630000002</v>
      </c>
      <c r="G20" s="67">
        <f t="shared" si="2"/>
        <v>100.00038353576251</v>
      </c>
      <c r="H20" s="22"/>
      <c r="I20" s="68"/>
      <c r="J20" s="68"/>
      <c r="K20" s="68"/>
      <c r="L20" s="68"/>
      <c r="M20" s="69"/>
      <c r="N20" s="70"/>
      <c r="O20" s="22"/>
    </row>
    <row r="21" spans="1:15" ht="23.25" customHeight="1" outlineLevel="2">
      <c r="A21" s="63"/>
      <c r="B21" s="22"/>
      <c r="C21" s="64" t="s">
        <v>23</v>
      </c>
      <c r="D21" s="65">
        <v>19060.2</v>
      </c>
      <c r="E21" s="66">
        <v>15612.599999999999</v>
      </c>
      <c r="F21" s="66">
        <v>15612.599999999999</v>
      </c>
      <c r="G21" s="67">
        <f t="shared" si="2"/>
        <v>81.912047092895136</v>
      </c>
      <c r="H21" s="22"/>
      <c r="I21" s="68"/>
      <c r="J21" s="68"/>
      <c r="K21" s="68"/>
      <c r="L21" s="68"/>
      <c r="M21" s="69"/>
      <c r="N21" s="70"/>
      <c r="O21" s="22"/>
    </row>
    <row r="22" spans="1:15" ht="72.75" customHeight="1" outlineLevel="2">
      <c r="A22" s="63" t="s">
        <v>34</v>
      </c>
      <c r="B22" s="22" t="s">
        <v>35</v>
      </c>
      <c r="C22" s="64" t="s">
        <v>14</v>
      </c>
      <c r="D22" s="65">
        <v>1341.5</v>
      </c>
      <c r="E22" s="66">
        <v>1333.8</v>
      </c>
      <c r="F22" s="66">
        <v>1333.8</v>
      </c>
      <c r="G22" s="67">
        <f t="shared" si="2"/>
        <v>99.426015654118515</v>
      </c>
      <c r="H22" s="22" t="s">
        <v>36</v>
      </c>
      <c r="I22" s="68">
        <v>10</v>
      </c>
      <c r="J22" s="68">
        <v>10</v>
      </c>
      <c r="K22" s="68">
        <v>0</v>
      </c>
      <c r="L22" s="68">
        <v>0</v>
      </c>
      <c r="M22" s="69">
        <v>100</v>
      </c>
      <c r="N22" s="70" t="s">
        <v>37</v>
      </c>
      <c r="O22" s="22"/>
    </row>
    <row r="23" spans="1:15" ht="72.75" customHeight="1" outlineLevel="2">
      <c r="A23" s="63"/>
      <c r="B23" s="22"/>
      <c r="C23" s="64" t="s">
        <v>20</v>
      </c>
      <c r="D23" s="65">
        <v>1341.5</v>
      </c>
      <c r="E23" s="66">
        <v>1333.8</v>
      </c>
      <c r="F23" s="66">
        <v>1333.8</v>
      </c>
      <c r="G23" s="67">
        <f t="shared" si="2"/>
        <v>99.426015654118515</v>
      </c>
      <c r="H23" s="22"/>
      <c r="I23" s="68"/>
      <c r="J23" s="68"/>
      <c r="K23" s="68"/>
      <c r="L23" s="68"/>
      <c r="M23" s="69"/>
      <c r="N23" s="70"/>
      <c r="O23" s="22"/>
    </row>
    <row r="24" spans="1:15" ht="30.75" customHeight="1" outlineLevel="2">
      <c r="A24" s="63" t="s">
        <v>38</v>
      </c>
      <c r="B24" s="22" t="s">
        <v>39</v>
      </c>
      <c r="C24" s="64" t="s">
        <v>14</v>
      </c>
      <c r="D24" s="65">
        <v>5951612.4000000004</v>
      </c>
      <c r="E24" s="66">
        <v>5764154.3391400008</v>
      </c>
      <c r="F24" s="66">
        <v>5763889.4628200009</v>
      </c>
      <c r="G24" s="67">
        <f t="shared" si="2"/>
        <v>96.845847401285752</v>
      </c>
      <c r="H24" s="22" t="s">
        <v>40</v>
      </c>
      <c r="I24" s="68">
        <v>23</v>
      </c>
      <c r="J24" s="68">
        <v>15</v>
      </c>
      <c r="K24" s="68">
        <v>8</v>
      </c>
      <c r="L24" s="68">
        <v>0</v>
      </c>
      <c r="M24" s="69">
        <v>65.217391304347828</v>
      </c>
      <c r="N24" s="70" t="s">
        <v>32</v>
      </c>
      <c r="O24" s="22" t="s">
        <v>41</v>
      </c>
    </row>
    <row r="25" spans="1:15" ht="30.75" customHeight="1" outlineLevel="2">
      <c r="A25" s="63"/>
      <c r="B25" s="22"/>
      <c r="C25" s="64" t="s">
        <v>20</v>
      </c>
      <c r="D25" s="65">
        <v>224297.49999999997</v>
      </c>
      <c r="E25" s="66">
        <v>189535.33914</v>
      </c>
      <c r="F25" s="66">
        <v>189270.46282000002</v>
      </c>
      <c r="G25" s="67">
        <f t="shared" si="2"/>
        <v>84.383670268282103</v>
      </c>
      <c r="H25" s="22"/>
      <c r="I25" s="68"/>
      <c r="J25" s="68"/>
      <c r="K25" s="68"/>
      <c r="L25" s="68"/>
      <c r="M25" s="69"/>
      <c r="N25" s="70"/>
      <c r="O25" s="22"/>
    </row>
    <row r="26" spans="1:15" ht="30.75" customHeight="1" outlineLevel="2">
      <c r="A26" s="63"/>
      <c r="B26" s="22"/>
      <c r="C26" s="64" t="s">
        <v>23</v>
      </c>
      <c r="D26" s="65">
        <v>5727314.9000000004</v>
      </c>
      <c r="E26" s="66">
        <v>5574619.0000000009</v>
      </c>
      <c r="F26" s="66">
        <v>5574619.0000000009</v>
      </c>
      <c r="G26" s="67">
        <f t="shared" si="2"/>
        <v>97.333900742911837</v>
      </c>
      <c r="H26" s="22"/>
      <c r="I26" s="68"/>
      <c r="J26" s="68"/>
      <c r="K26" s="68"/>
      <c r="L26" s="68"/>
      <c r="M26" s="69"/>
      <c r="N26" s="70"/>
      <c r="O26" s="22"/>
    </row>
    <row r="27" spans="1:15" ht="26.25" customHeight="1" outlineLevel="2">
      <c r="A27" s="63" t="s">
        <v>42</v>
      </c>
      <c r="B27" s="22" t="s">
        <v>43</v>
      </c>
      <c r="C27" s="64" t="s">
        <v>14</v>
      </c>
      <c r="D27" s="65">
        <v>877714.2</v>
      </c>
      <c r="E27" s="66">
        <v>723866.42904000008</v>
      </c>
      <c r="F27" s="66">
        <v>723866.42904000008</v>
      </c>
      <c r="G27" s="67">
        <f t="shared" si="2"/>
        <v>82.471769174977467</v>
      </c>
      <c r="H27" s="22" t="s">
        <v>44</v>
      </c>
      <c r="I27" s="68">
        <v>3</v>
      </c>
      <c r="J27" s="68">
        <v>0</v>
      </c>
      <c r="K27" s="68">
        <v>3</v>
      </c>
      <c r="L27" s="68">
        <v>0</v>
      </c>
      <c r="M27" s="69">
        <v>0</v>
      </c>
      <c r="N27" s="70" t="s">
        <v>45</v>
      </c>
      <c r="O27" s="22" t="s">
        <v>46</v>
      </c>
    </row>
    <row r="28" spans="1:15" ht="26.25" customHeight="1" outlineLevel="2">
      <c r="A28" s="63"/>
      <c r="B28" s="22"/>
      <c r="C28" s="64" t="s">
        <v>20</v>
      </c>
      <c r="D28" s="65">
        <v>611436.6</v>
      </c>
      <c r="E28" s="66">
        <v>515802.09164</v>
      </c>
      <c r="F28" s="66">
        <v>515802.09164</v>
      </c>
      <c r="G28" s="67">
        <f t="shared" si="2"/>
        <v>84.359047469516881</v>
      </c>
      <c r="H28" s="22"/>
      <c r="I28" s="68"/>
      <c r="J28" s="68"/>
      <c r="K28" s="68"/>
      <c r="L28" s="68"/>
      <c r="M28" s="69"/>
      <c r="N28" s="70"/>
      <c r="O28" s="22"/>
    </row>
    <row r="29" spans="1:15" ht="26.25" customHeight="1" outlineLevel="2">
      <c r="A29" s="63"/>
      <c r="B29" s="22"/>
      <c r="C29" s="64" t="s">
        <v>21</v>
      </c>
      <c r="D29" s="65">
        <v>266277.60000000003</v>
      </c>
      <c r="E29" s="66">
        <v>208064.33740000002</v>
      </c>
      <c r="F29" s="66">
        <v>208064.33740000002</v>
      </c>
      <c r="G29" s="67">
        <f t="shared" si="2"/>
        <v>78.1381300567528</v>
      </c>
      <c r="H29" s="22"/>
      <c r="I29" s="68"/>
      <c r="J29" s="68"/>
      <c r="K29" s="68"/>
      <c r="L29" s="68"/>
      <c r="M29" s="69"/>
      <c r="N29" s="70"/>
      <c r="O29" s="22"/>
    </row>
    <row r="30" spans="1:15" ht="23.25" customHeight="1" outlineLevel="1">
      <c r="A30" s="53" t="s">
        <v>47</v>
      </c>
      <c r="B30" s="54" t="s">
        <v>48</v>
      </c>
      <c r="C30" s="55" t="s">
        <v>14</v>
      </c>
      <c r="D30" s="56">
        <v>8643362.7999999989</v>
      </c>
      <c r="E30" s="56">
        <v>8905814.2044300009</v>
      </c>
      <c r="F30" s="56">
        <v>8903291.0466400012</v>
      </c>
      <c r="G30" s="57">
        <f t="shared" si="2"/>
        <v>103.00725831663577</v>
      </c>
      <c r="H30" s="58"/>
      <c r="I30" s="59">
        <v>62</v>
      </c>
      <c r="J30" s="59">
        <v>59</v>
      </c>
      <c r="K30" s="59">
        <v>3</v>
      </c>
      <c r="L30" s="59">
        <v>0</v>
      </c>
      <c r="M30" s="60">
        <v>95.161290322580655</v>
      </c>
      <c r="N30" s="61" t="s">
        <v>49</v>
      </c>
      <c r="O30" s="61"/>
    </row>
    <row r="31" spans="1:15" ht="23.25" customHeight="1" outlineLevel="1">
      <c r="A31" s="53"/>
      <c r="B31" s="54"/>
      <c r="C31" s="55" t="s">
        <v>20</v>
      </c>
      <c r="D31" s="56">
        <v>1571654.4</v>
      </c>
      <c r="E31" s="56">
        <v>1566368.9737699998</v>
      </c>
      <c r="F31" s="56">
        <v>1563845.81598</v>
      </c>
      <c r="G31" s="62">
        <f t="shared" si="2"/>
        <v>99.503161508026196</v>
      </c>
      <c r="H31" s="58"/>
      <c r="I31" s="59"/>
      <c r="J31" s="59"/>
      <c r="K31" s="59"/>
      <c r="L31" s="59"/>
      <c r="M31" s="60"/>
      <c r="N31" s="61"/>
      <c r="O31" s="61"/>
    </row>
    <row r="32" spans="1:15" ht="23.25" customHeight="1" outlineLevel="1">
      <c r="A32" s="53"/>
      <c r="B32" s="54"/>
      <c r="C32" s="55" t="s">
        <v>21</v>
      </c>
      <c r="D32" s="56">
        <v>136311.79999999999</v>
      </c>
      <c r="E32" s="56">
        <v>136306.43066000001</v>
      </c>
      <c r="F32" s="56">
        <v>136306.43066000001</v>
      </c>
      <c r="G32" s="62">
        <f t="shared" si="2"/>
        <v>99.996060986649752</v>
      </c>
      <c r="H32" s="58"/>
      <c r="I32" s="59"/>
      <c r="J32" s="59"/>
      <c r="K32" s="59"/>
      <c r="L32" s="59"/>
      <c r="M32" s="60"/>
      <c r="N32" s="61"/>
      <c r="O32" s="61"/>
    </row>
    <row r="33" spans="1:15" ht="23.25" customHeight="1" outlineLevel="1">
      <c r="A33" s="53"/>
      <c r="B33" s="54"/>
      <c r="C33" s="55" t="s">
        <v>23</v>
      </c>
      <c r="D33" s="56">
        <v>6935396.6000000006</v>
      </c>
      <c r="E33" s="56">
        <v>7203138.8000000007</v>
      </c>
      <c r="F33" s="56">
        <v>7203138.8000000007</v>
      </c>
      <c r="G33" s="62">
        <f t="shared" si="2"/>
        <v>103.86051750811194</v>
      </c>
      <c r="H33" s="58"/>
      <c r="I33" s="59"/>
      <c r="J33" s="59"/>
      <c r="K33" s="59"/>
      <c r="L33" s="59"/>
      <c r="M33" s="60"/>
      <c r="N33" s="61"/>
      <c r="O33" s="61"/>
    </row>
    <row r="34" spans="1:15" ht="23.25" customHeight="1" outlineLevel="2">
      <c r="A34" s="63" t="s">
        <v>50</v>
      </c>
      <c r="B34" s="22" t="s">
        <v>51</v>
      </c>
      <c r="C34" s="64" t="s">
        <v>14</v>
      </c>
      <c r="D34" s="65">
        <v>6658302.4000000004</v>
      </c>
      <c r="E34" s="66">
        <v>6952618.0660500005</v>
      </c>
      <c r="F34" s="66">
        <v>6951864.7207300002</v>
      </c>
      <c r="G34" s="67">
        <f t="shared" si="2"/>
        <v>104.40896647665025</v>
      </c>
      <c r="H34" s="22" t="s">
        <v>52</v>
      </c>
      <c r="I34" s="68">
        <v>18</v>
      </c>
      <c r="J34" s="68">
        <v>18</v>
      </c>
      <c r="K34" s="68">
        <v>0</v>
      </c>
      <c r="L34" s="68">
        <v>0</v>
      </c>
      <c r="M34" s="69">
        <v>100</v>
      </c>
      <c r="N34" s="70" t="s">
        <v>32</v>
      </c>
      <c r="O34" s="22"/>
    </row>
    <row r="35" spans="1:15" ht="23.25" customHeight="1" outlineLevel="2">
      <c r="A35" s="63"/>
      <c r="B35" s="22"/>
      <c r="C35" s="64" t="s">
        <v>20</v>
      </c>
      <c r="D35" s="65">
        <v>830429.60000000009</v>
      </c>
      <c r="E35" s="66">
        <v>827502.90538999985</v>
      </c>
      <c r="F35" s="66">
        <v>826749.56006999977</v>
      </c>
      <c r="G35" s="67">
        <f t="shared" si="2"/>
        <v>99.556851064798238</v>
      </c>
      <c r="H35" s="22"/>
      <c r="I35" s="68"/>
      <c r="J35" s="68"/>
      <c r="K35" s="68"/>
      <c r="L35" s="68"/>
      <c r="M35" s="69"/>
      <c r="N35" s="70"/>
      <c r="O35" s="22"/>
    </row>
    <row r="36" spans="1:15" ht="23.25" customHeight="1" outlineLevel="2">
      <c r="A36" s="63"/>
      <c r="B36" s="22"/>
      <c r="C36" s="64" t="s">
        <v>21</v>
      </c>
      <c r="D36" s="65">
        <v>81765.899999999994</v>
      </c>
      <c r="E36" s="66">
        <v>81760.460659999997</v>
      </c>
      <c r="F36" s="66">
        <v>81760.460659999997</v>
      </c>
      <c r="G36" s="67">
        <f t="shared" si="2"/>
        <v>99.993347666936955</v>
      </c>
      <c r="H36" s="22"/>
      <c r="I36" s="68"/>
      <c r="J36" s="68"/>
      <c r="K36" s="68"/>
      <c r="L36" s="68"/>
      <c r="M36" s="69"/>
      <c r="N36" s="70"/>
      <c r="O36" s="22"/>
    </row>
    <row r="37" spans="1:15" ht="23.25" customHeight="1" outlineLevel="2">
      <c r="A37" s="63"/>
      <c r="B37" s="22"/>
      <c r="C37" s="64" t="s">
        <v>23</v>
      </c>
      <c r="D37" s="65">
        <v>5746106.9000000004</v>
      </c>
      <c r="E37" s="66">
        <v>6043354.7000000002</v>
      </c>
      <c r="F37" s="66">
        <v>6043354.7000000002</v>
      </c>
      <c r="G37" s="67">
        <f t="shared" si="2"/>
        <v>105.17302941231392</v>
      </c>
      <c r="H37" s="22"/>
      <c r="I37" s="68"/>
      <c r="J37" s="68"/>
      <c r="K37" s="68"/>
      <c r="L37" s="68"/>
      <c r="M37" s="69"/>
      <c r="N37" s="70"/>
      <c r="O37" s="22"/>
    </row>
    <row r="38" spans="1:15" ht="17.25" customHeight="1" outlineLevel="2">
      <c r="A38" s="63" t="s">
        <v>53</v>
      </c>
      <c r="B38" s="22" t="s">
        <v>54</v>
      </c>
      <c r="C38" s="64" t="s">
        <v>14</v>
      </c>
      <c r="D38" s="65">
        <v>503275.70000000007</v>
      </c>
      <c r="E38" s="66">
        <v>484662.755</v>
      </c>
      <c r="F38" s="66">
        <v>484662.755</v>
      </c>
      <c r="G38" s="67">
        <f t="shared" si="2"/>
        <v>96.301640432868098</v>
      </c>
      <c r="H38" s="22" t="s">
        <v>55</v>
      </c>
      <c r="I38" s="68">
        <v>17</v>
      </c>
      <c r="J38" s="68">
        <v>16</v>
      </c>
      <c r="K38" s="68">
        <v>1</v>
      </c>
      <c r="L38" s="68">
        <v>0</v>
      </c>
      <c r="M38" s="69">
        <v>94.117647058823522</v>
      </c>
      <c r="N38" s="70" t="s">
        <v>32</v>
      </c>
      <c r="O38" s="22" t="s">
        <v>56</v>
      </c>
    </row>
    <row r="39" spans="1:15" ht="17.25" customHeight="1" outlineLevel="2">
      <c r="A39" s="63"/>
      <c r="B39" s="22"/>
      <c r="C39" s="64" t="s">
        <v>20</v>
      </c>
      <c r="D39" s="65">
        <v>229747.90000000002</v>
      </c>
      <c r="E39" s="66">
        <v>228765.38500000001</v>
      </c>
      <c r="F39" s="66">
        <v>228765.38500000001</v>
      </c>
      <c r="G39" s="67">
        <f t="shared" si="2"/>
        <v>99.572350824534197</v>
      </c>
      <c r="H39" s="22"/>
      <c r="I39" s="68"/>
      <c r="J39" s="68"/>
      <c r="K39" s="68"/>
      <c r="L39" s="68"/>
      <c r="M39" s="69"/>
      <c r="N39" s="70"/>
      <c r="O39" s="22"/>
    </row>
    <row r="40" spans="1:15" ht="17.25" customHeight="1" outlineLevel="2">
      <c r="A40" s="63"/>
      <c r="B40" s="22"/>
      <c r="C40" s="64" t="s">
        <v>21</v>
      </c>
      <c r="D40" s="65">
        <v>54545.9</v>
      </c>
      <c r="E40" s="66">
        <v>54545.97</v>
      </c>
      <c r="F40" s="66">
        <v>54545.97</v>
      </c>
      <c r="G40" s="67">
        <f t="shared" si="2"/>
        <v>100.00012833228529</v>
      </c>
      <c r="H40" s="22"/>
      <c r="I40" s="68"/>
      <c r="J40" s="68"/>
      <c r="K40" s="68"/>
      <c r="L40" s="68"/>
      <c r="M40" s="69"/>
      <c r="N40" s="70"/>
      <c r="O40" s="22"/>
    </row>
    <row r="41" spans="1:15" ht="17.25" customHeight="1" outlineLevel="2">
      <c r="A41" s="63"/>
      <c r="B41" s="22"/>
      <c r="C41" s="64" t="s">
        <v>23</v>
      </c>
      <c r="D41" s="65">
        <v>218981.9</v>
      </c>
      <c r="E41" s="66">
        <v>201351.4</v>
      </c>
      <c r="F41" s="66">
        <v>201351.4</v>
      </c>
      <c r="G41" s="67">
        <f t="shared" si="2"/>
        <v>91.948877966626469</v>
      </c>
      <c r="H41" s="22"/>
      <c r="I41" s="68"/>
      <c r="J41" s="68"/>
      <c r="K41" s="68"/>
      <c r="L41" s="68"/>
      <c r="M41" s="69"/>
      <c r="N41" s="70"/>
      <c r="O41" s="22"/>
    </row>
    <row r="42" spans="1:15" ht="20.25" customHeight="1" outlineLevel="2">
      <c r="A42" s="63" t="s">
        <v>57</v>
      </c>
      <c r="B42" s="22" t="s">
        <v>58</v>
      </c>
      <c r="C42" s="64" t="s">
        <v>14</v>
      </c>
      <c r="D42" s="65">
        <v>128957.69999999998</v>
      </c>
      <c r="E42" s="66">
        <v>118982.40000000001</v>
      </c>
      <c r="F42" s="66">
        <v>118982.40000000001</v>
      </c>
      <c r="G42" s="67">
        <f t="shared" si="2"/>
        <v>92.264672834580665</v>
      </c>
      <c r="H42" s="22" t="s">
        <v>59</v>
      </c>
      <c r="I42" s="68">
        <v>3</v>
      </c>
      <c r="J42" s="68">
        <v>2</v>
      </c>
      <c r="K42" s="68">
        <v>1</v>
      </c>
      <c r="L42" s="68">
        <v>0</v>
      </c>
      <c r="M42" s="69">
        <v>66.666666666666657</v>
      </c>
      <c r="N42" s="70" t="s">
        <v>32</v>
      </c>
      <c r="O42" s="22" t="s">
        <v>60</v>
      </c>
    </row>
    <row r="43" spans="1:15" ht="20.25" customHeight="1" outlineLevel="2">
      <c r="A43" s="63"/>
      <c r="B43" s="22"/>
      <c r="C43" s="64" t="s">
        <v>20</v>
      </c>
      <c r="D43" s="65">
        <v>1292.9000000000001</v>
      </c>
      <c r="E43" s="66">
        <v>645.1</v>
      </c>
      <c r="F43" s="66">
        <v>645.1</v>
      </c>
      <c r="G43" s="67">
        <f t="shared" si="2"/>
        <v>49.895583571815301</v>
      </c>
      <c r="H43" s="22"/>
      <c r="I43" s="68"/>
      <c r="J43" s="68"/>
      <c r="K43" s="68"/>
      <c r="L43" s="68"/>
      <c r="M43" s="69"/>
      <c r="N43" s="70"/>
      <c r="O43" s="22"/>
    </row>
    <row r="44" spans="1:15" ht="20.25" customHeight="1" outlineLevel="2">
      <c r="A44" s="63"/>
      <c r="B44" s="22"/>
      <c r="C44" s="64" t="s">
        <v>23</v>
      </c>
      <c r="D44" s="65">
        <v>127664.79999999999</v>
      </c>
      <c r="E44" s="66">
        <v>118337.3</v>
      </c>
      <c r="F44" s="66">
        <v>118337.3</v>
      </c>
      <c r="G44" s="67">
        <f t="shared" si="2"/>
        <v>92.693757402197022</v>
      </c>
      <c r="H44" s="22"/>
      <c r="I44" s="68"/>
      <c r="J44" s="68"/>
      <c r="K44" s="68"/>
      <c r="L44" s="68"/>
      <c r="M44" s="69"/>
      <c r="N44" s="70"/>
      <c r="O44" s="22"/>
    </row>
    <row r="45" spans="1:15" ht="23.25" customHeight="1" outlineLevel="2">
      <c r="A45" s="63" t="s">
        <v>61</v>
      </c>
      <c r="B45" s="22" t="s">
        <v>62</v>
      </c>
      <c r="C45" s="64" t="s">
        <v>14</v>
      </c>
      <c r="D45" s="65">
        <v>1084882.2</v>
      </c>
      <c r="E45" s="66">
        <v>1082060.42711</v>
      </c>
      <c r="F45" s="66">
        <v>1082052.14065</v>
      </c>
      <c r="G45" s="67">
        <f t="shared" si="2"/>
        <v>99.739136714566797</v>
      </c>
      <c r="H45" s="22" t="s">
        <v>63</v>
      </c>
      <c r="I45" s="68">
        <v>6</v>
      </c>
      <c r="J45" s="68">
        <v>6</v>
      </c>
      <c r="K45" s="68">
        <v>0</v>
      </c>
      <c r="L45" s="68">
        <v>0</v>
      </c>
      <c r="M45" s="69">
        <v>100</v>
      </c>
      <c r="N45" s="70" t="s">
        <v>64</v>
      </c>
      <c r="O45" s="22"/>
    </row>
    <row r="46" spans="1:15" ht="23.25" customHeight="1" outlineLevel="2">
      <c r="A46" s="63"/>
      <c r="B46" s="22"/>
      <c r="C46" s="64" t="s">
        <v>20</v>
      </c>
      <c r="D46" s="65">
        <v>242239.19999999998</v>
      </c>
      <c r="E46" s="66">
        <v>241965.02711</v>
      </c>
      <c r="F46" s="66">
        <v>241956.74065000002</v>
      </c>
      <c r="G46" s="67">
        <f t="shared" si="2"/>
        <v>99.883396514684677</v>
      </c>
      <c r="H46" s="22"/>
      <c r="I46" s="68"/>
      <c r="J46" s="68"/>
      <c r="K46" s="68"/>
      <c r="L46" s="68"/>
      <c r="M46" s="69"/>
      <c r="N46" s="70"/>
      <c r="O46" s="22"/>
    </row>
    <row r="47" spans="1:15" ht="23.25" customHeight="1" outlineLevel="2">
      <c r="A47" s="63"/>
      <c r="B47" s="22"/>
      <c r="C47" s="64" t="s">
        <v>23</v>
      </c>
      <c r="D47" s="65">
        <v>842643</v>
      </c>
      <c r="E47" s="66">
        <v>840095.4</v>
      </c>
      <c r="F47" s="66">
        <v>840095.4</v>
      </c>
      <c r="G47" s="67">
        <f t="shared" si="2"/>
        <v>99.697665559436217</v>
      </c>
      <c r="H47" s="22"/>
      <c r="I47" s="68"/>
      <c r="J47" s="68"/>
      <c r="K47" s="68"/>
      <c r="L47" s="68"/>
      <c r="M47" s="69"/>
      <c r="N47" s="70"/>
      <c r="O47" s="22"/>
    </row>
    <row r="48" spans="1:15" ht="23.25" customHeight="1" outlineLevel="2">
      <c r="A48" s="63" t="s">
        <v>65</v>
      </c>
      <c r="B48" s="22" t="s">
        <v>66</v>
      </c>
      <c r="C48" s="64" t="s">
        <v>14</v>
      </c>
      <c r="D48" s="65">
        <v>14112.3</v>
      </c>
      <c r="E48" s="66">
        <v>14078.33332</v>
      </c>
      <c r="F48" s="66">
        <v>14078.33332</v>
      </c>
      <c r="G48" s="67">
        <f t="shared" si="2"/>
        <v>99.759311522572517</v>
      </c>
      <c r="H48" s="22" t="s">
        <v>67</v>
      </c>
      <c r="I48" s="68">
        <v>2</v>
      </c>
      <c r="J48" s="68">
        <v>2</v>
      </c>
      <c r="K48" s="68">
        <v>0</v>
      </c>
      <c r="L48" s="68">
        <v>0</v>
      </c>
      <c r="M48" s="69">
        <v>100</v>
      </c>
      <c r="N48" s="70" t="s">
        <v>68</v>
      </c>
      <c r="O48" s="22"/>
    </row>
    <row r="49" spans="1:15" ht="23.25" customHeight="1" outlineLevel="2">
      <c r="A49" s="63"/>
      <c r="B49" s="22"/>
      <c r="C49" s="64" t="s">
        <v>20</v>
      </c>
      <c r="D49" s="65">
        <v>14112.3</v>
      </c>
      <c r="E49" s="66">
        <v>14078.33332</v>
      </c>
      <c r="F49" s="66">
        <v>14078.33332</v>
      </c>
      <c r="G49" s="67">
        <f t="shared" si="2"/>
        <v>99.759311522572517</v>
      </c>
      <c r="H49" s="22"/>
      <c r="I49" s="68"/>
      <c r="J49" s="68"/>
      <c r="K49" s="68"/>
      <c r="L49" s="68"/>
      <c r="M49" s="69"/>
      <c r="N49" s="70"/>
      <c r="O49" s="22"/>
    </row>
    <row r="50" spans="1:15" ht="36" customHeight="1" outlineLevel="2">
      <c r="A50" s="63" t="s">
        <v>69</v>
      </c>
      <c r="B50" s="22" t="s">
        <v>70</v>
      </c>
      <c r="C50" s="64" t="s">
        <v>14</v>
      </c>
      <c r="D50" s="65">
        <v>156148.19999999998</v>
      </c>
      <c r="E50" s="66">
        <v>156148.22295</v>
      </c>
      <c r="F50" s="66">
        <v>154423.89693999998</v>
      </c>
      <c r="G50" s="67">
        <f t="shared" si="2"/>
        <v>98.895726585384907</v>
      </c>
      <c r="H50" s="22" t="s">
        <v>71</v>
      </c>
      <c r="I50" s="68">
        <v>5</v>
      </c>
      <c r="J50" s="68">
        <v>5</v>
      </c>
      <c r="K50" s="68">
        <v>0</v>
      </c>
      <c r="L50" s="68">
        <v>0</v>
      </c>
      <c r="M50" s="69">
        <v>100</v>
      </c>
      <c r="N50" s="70" t="s">
        <v>72</v>
      </c>
      <c r="O50" s="22"/>
    </row>
    <row r="51" spans="1:15" ht="36" customHeight="1" outlineLevel="2">
      <c r="A51" s="63"/>
      <c r="B51" s="22"/>
      <c r="C51" s="64" t="s">
        <v>20</v>
      </c>
      <c r="D51" s="65">
        <v>156148.19999999998</v>
      </c>
      <c r="E51" s="66">
        <v>156148.22295</v>
      </c>
      <c r="F51" s="66">
        <v>154423.89693999998</v>
      </c>
      <c r="G51" s="67">
        <f t="shared" si="2"/>
        <v>98.895726585384907</v>
      </c>
      <c r="H51" s="22"/>
      <c r="I51" s="68"/>
      <c r="J51" s="68"/>
      <c r="K51" s="68"/>
      <c r="L51" s="68"/>
      <c r="M51" s="69"/>
      <c r="N51" s="70"/>
      <c r="O51" s="22"/>
    </row>
    <row r="52" spans="1:15" ht="33.75" customHeight="1" outlineLevel="2">
      <c r="A52" s="63" t="s">
        <v>73</v>
      </c>
      <c r="B52" s="22" t="s">
        <v>74</v>
      </c>
      <c r="C52" s="64" t="s">
        <v>14</v>
      </c>
      <c r="D52" s="65">
        <v>91094.2</v>
      </c>
      <c r="E52" s="66">
        <v>91094.2</v>
      </c>
      <c r="F52" s="66">
        <v>91057</v>
      </c>
      <c r="G52" s="67">
        <f t="shared" si="2"/>
        <v>99.959163151989912</v>
      </c>
      <c r="H52" s="22" t="s">
        <v>75</v>
      </c>
      <c r="I52" s="68">
        <v>7</v>
      </c>
      <c r="J52" s="68">
        <v>7</v>
      </c>
      <c r="K52" s="68">
        <v>0</v>
      </c>
      <c r="L52" s="68">
        <v>0</v>
      </c>
      <c r="M52" s="69">
        <v>100</v>
      </c>
      <c r="N52" s="70" t="s">
        <v>72</v>
      </c>
      <c r="O52" s="22"/>
    </row>
    <row r="53" spans="1:15" ht="33.75" customHeight="1" outlineLevel="2">
      <c r="A53" s="63"/>
      <c r="B53" s="22"/>
      <c r="C53" s="64" t="s">
        <v>20</v>
      </c>
      <c r="D53" s="65">
        <v>91094.2</v>
      </c>
      <c r="E53" s="66">
        <v>91094.2</v>
      </c>
      <c r="F53" s="66">
        <v>91057</v>
      </c>
      <c r="G53" s="67">
        <f t="shared" si="2"/>
        <v>99.959163151989912</v>
      </c>
      <c r="H53" s="22"/>
      <c r="I53" s="68"/>
      <c r="J53" s="68"/>
      <c r="K53" s="68"/>
      <c r="L53" s="68"/>
      <c r="M53" s="69"/>
      <c r="N53" s="70"/>
      <c r="O53" s="22"/>
    </row>
    <row r="54" spans="1:15" ht="34.5" customHeight="1" outlineLevel="2">
      <c r="A54" s="63" t="s">
        <v>76</v>
      </c>
      <c r="B54" s="22" t="s">
        <v>77</v>
      </c>
      <c r="C54" s="64" t="s">
        <v>14</v>
      </c>
      <c r="D54" s="65">
        <v>6590.0999999999995</v>
      </c>
      <c r="E54" s="66">
        <v>6169.8000000000011</v>
      </c>
      <c r="F54" s="66">
        <v>6169.8000000000011</v>
      </c>
      <c r="G54" s="67">
        <f t="shared" si="2"/>
        <v>93.62225155915695</v>
      </c>
      <c r="H54" s="22" t="s">
        <v>78</v>
      </c>
      <c r="I54" s="68">
        <v>4</v>
      </c>
      <c r="J54" s="68">
        <v>3</v>
      </c>
      <c r="K54" s="68">
        <v>1</v>
      </c>
      <c r="L54" s="68">
        <v>0</v>
      </c>
      <c r="M54" s="69">
        <v>75</v>
      </c>
      <c r="N54" s="70" t="s">
        <v>79</v>
      </c>
      <c r="O54" s="22" t="s">
        <v>80</v>
      </c>
    </row>
    <row r="55" spans="1:15" ht="34.5" customHeight="1" outlineLevel="2">
      <c r="A55" s="63"/>
      <c r="B55" s="22"/>
      <c r="C55" s="64" t="s">
        <v>20</v>
      </c>
      <c r="D55" s="65">
        <v>6590.0999999999995</v>
      </c>
      <c r="E55" s="66">
        <v>6169.8000000000011</v>
      </c>
      <c r="F55" s="66">
        <v>6169.8000000000011</v>
      </c>
      <c r="G55" s="67">
        <f t="shared" si="2"/>
        <v>93.62225155915695</v>
      </c>
      <c r="H55" s="22"/>
      <c r="I55" s="68"/>
      <c r="J55" s="68"/>
      <c r="K55" s="68"/>
      <c r="L55" s="68"/>
      <c r="M55" s="69"/>
      <c r="N55" s="70"/>
      <c r="O55" s="22"/>
    </row>
    <row r="56" spans="1:15" ht="14.25" customHeight="1" outlineLevel="1">
      <c r="A56" s="53" t="s">
        <v>81</v>
      </c>
      <c r="B56" s="54" t="s">
        <v>82</v>
      </c>
      <c r="C56" s="55" t="s">
        <v>14</v>
      </c>
      <c r="D56" s="56">
        <v>341564.70000000007</v>
      </c>
      <c r="E56" s="56">
        <v>302022.15943</v>
      </c>
      <c r="F56" s="56">
        <v>301638.45943000005</v>
      </c>
      <c r="G56" s="57">
        <f t="shared" si="2"/>
        <v>88.310782534026487</v>
      </c>
      <c r="H56" s="58"/>
      <c r="I56" s="59">
        <v>12</v>
      </c>
      <c r="J56" s="59">
        <v>10</v>
      </c>
      <c r="K56" s="59">
        <v>2</v>
      </c>
      <c r="L56" s="59">
        <v>0</v>
      </c>
      <c r="M56" s="60">
        <v>83.333333333333343</v>
      </c>
      <c r="N56" s="61" t="s">
        <v>83</v>
      </c>
      <c r="O56" s="61"/>
    </row>
    <row r="57" spans="1:15" ht="14.25" customHeight="1" outlineLevel="1">
      <c r="A57" s="53"/>
      <c r="B57" s="54"/>
      <c r="C57" s="55" t="s">
        <v>20</v>
      </c>
      <c r="D57" s="56">
        <v>285318.90000000002</v>
      </c>
      <c r="E57" s="56">
        <v>284256.65943</v>
      </c>
      <c r="F57" s="56">
        <v>283872.95943000005</v>
      </c>
      <c r="G57" s="62">
        <f t="shared" si="2"/>
        <v>99.493219492294415</v>
      </c>
      <c r="H57" s="58"/>
      <c r="I57" s="59"/>
      <c r="J57" s="59"/>
      <c r="K57" s="59"/>
      <c r="L57" s="59"/>
      <c r="M57" s="60"/>
      <c r="N57" s="61"/>
      <c r="O57" s="61"/>
    </row>
    <row r="58" spans="1:15" ht="14.25" customHeight="1" outlineLevel="1">
      <c r="A58" s="53"/>
      <c r="B58" s="54"/>
      <c r="C58" s="55" t="s">
        <v>23</v>
      </c>
      <c r="D58" s="56">
        <v>56245.8</v>
      </c>
      <c r="E58" s="56">
        <v>17765.5</v>
      </c>
      <c r="F58" s="56">
        <v>17765.5</v>
      </c>
      <c r="G58" s="62">
        <f t="shared" si="2"/>
        <v>31.585469492833241</v>
      </c>
      <c r="H58" s="58"/>
      <c r="I58" s="59"/>
      <c r="J58" s="59"/>
      <c r="K58" s="59"/>
      <c r="L58" s="59"/>
      <c r="M58" s="60"/>
      <c r="N58" s="61"/>
      <c r="O58" s="61"/>
    </row>
    <row r="59" spans="1:15" ht="16.5" customHeight="1" outlineLevel="2">
      <c r="A59" s="63" t="s">
        <v>84</v>
      </c>
      <c r="B59" s="22" t="s">
        <v>85</v>
      </c>
      <c r="C59" s="64" t="s">
        <v>14</v>
      </c>
      <c r="D59" s="65">
        <v>64586.100000000006</v>
      </c>
      <c r="E59" s="66">
        <v>26010.5</v>
      </c>
      <c r="F59" s="66">
        <v>25802.400000000001</v>
      </c>
      <c r="G59" s="67">
        <f t="shared" si="2"/>
        <v>39.950391802570522</v>
      </c>
      <c r="H59" s="22" t="s">
        <v>86</v>
      </c>
      <c r="I59" s="68">
        <v>5</v>
      </c>
      <c r="J59" s="68">
        <v>4</v>
      </c>
      <c r="K59" s="68">
        <v>1</v>
      </c>
      <c r="L59" s="68">
        <v>0</v>
      </c>
      <c r="M59" s="69">
        <v>80</v>
      </c>
      <c r="N59" s="70" t="s">
        <v>72</v>
      </c>
      <c r="O59" s="22" t="s">
        <v>87</v>
      </c>
    </row>
    <row r="60" spans="1:15" ht="16.5" customHeight="1" outlineLevel="2">
      <c r="A60" s="63"/>
      <c r="B60" s="22"/>
      <c r="C60" s="64" t="s">
        <v>20</v>
      </c>
      <c r="D60" s="65">
        <v>8340.3000000000011</v>
      </c>
      <c r="E60" s="66">
        <v>8245</v>
      </c>
      <c r="F60" s="66">
        <v>8036.9</v>
      </c>
      <c r="G60" s="67">
        <f t="shared" si="2"/>
        <v>96.362241166384891</v>
      </c>
      <c r="H60" s="22"/>
      <c r="I60" s="68"/>
      <c r="J60" s="68"/>
      <c r="K60" s="68"/>
      <c r="L60" s="68"/>
      <c r="M60" s="69"/>
      <c r="N60" s="70"/>
      <c r="O60" s="22"/>
    </row>
    <row r="61" spans="1:15" ht="16.5" customHeight="1" outlineLevel="2">
      <c r="A61" s="63"/>
      <c r="B61" s="22"/>
      <c r="C61" s="64" t="s">
        <v>23</v>
      </c>
      <c r="D61" s="65">
        <v>56245.8</v>
      </c>
      <c r="E61" s="66">
        <v>17765.5</v>
      </c>
      <c r="F61" s="66">
        <v>17765.5</v>
      </c>
      <c r="G61" s="67">
        <f t="shared" si="2"/>
        <v>31.585469492833241</v>
      </c>
      <c r="H61" s="22"/>
      <c r="I61" s="68"/>
      <c r="J61" s="68"/>
      <c r="K61" s="68"/>
      <c r="L61" s="68"/>
      <c r="M61" s="69"/>
      <c r="N61" s="70"/>
      <c r="O61" s="22"/>
    </row>
    <row r="62" spans="1:15" ht="49.5" customHeight="1" outlineLevel="2">
      <c r="A62" s="63" t="s">
        <v>88</v>
      </c>
      <c r="B62" s="22" t="s">
        <v>89</v>
      </c>
      <c r="C62" s="64" t="s">
        <v>14</v>
      </c>
      <c r="D62" s="65">
        <v>276978.60000000003</v>
      </c>
      <c r="E62" s="66">
        <v>276011.65943</v>
      </c>
      <c r="F62" s="66">
        <v>275836.05943000002</v>
      </c>
      <c r="G62" s="67">
        <f t="shared" si="2"/>
        <v>99.587498611806097</v>
      </c>
      <c r="H62" s="22" t="s">
        <v>90</v>
      </c>
      <c r="I62" s="68">
        <v>7</v>
      </c>
      <c r="J62" s="68">
        <v>6</v>
      </c>
      <c r="K62" s="68">
        <v>1</v>
      </c>
      <c r="L62" s="68">
        <v>0</v>
      </c>
      <c r="M62" s="69">
        <v>85.714285714285708</v>
      </c>
      <c r="N62" s="70" t="s">
        <v>91</v>
      </c>
      <c r="O62" s="22" t="s">
        <v>92</v>
      </c>
    </row>
    <row r="63" spans="1:15" ht="49.5" customHeight="1" outlineLevel="2">
      <c r="A63" s="63"/>
      <c r="B63" s="22"/>
      <c r="C63" s="64" t="s">
        <v>20</v>
      </c>
      <c r="D63" s="65">
        <v>276978.60000000003</v>
      </c>
      <c r="E63" s="66">
        <v>276011.65943</v>
      </c>
      <c r="F63" s="66">
        <v>275836.05943000002</v>
      </c>
      <c r="G63" s="67">
        <f t="shared" si="2"/>
        <v>99.587498611806097</v>
      </c>
      <c r="H63" s="22"/>
      <c r="I63" s="68"/>
      <c r="J63" s="68"/>
      <c r="K63" s="68"/>
      <c r="L63" s="68"/>
      <c r="M63" s="69"/>
      <c r="N63" s="70"/>
      <c r="O63" s="22"/>
    </row>
    <row r="64" spans="1:15" ht="13.5" customHeight="1" outlineLevel="1">
      <c r="A64" s="53" t="s">
        <v>93</v>
      </c>
      <c r="B64" s="54" t="s">
        <v>94</v>
      </c>
      <c r="C64" s="55" t="s">
        <v>14</v>
      </c>
      <c r="D64" s="56">
        <v>228559</v>
      </c>
      <c r="E64" s="56">
        <v>218676.95118</v>
      </c>
      <c r="F64" s="56">
        <v>213689.89384999999</v>
      </c>
      <c r="G64" s="57">
        <f t="shared" si="2"/>
        <v>93.494412318044795</v>
      </c>
      <c r="H64" s="58"/>
      <c r="I64" s="71">
        <v>10</v>
      </c>
      <c r="J64" s="71">
        <v>8</v>
      </c>
      <c r="K64" s="71">
        <v>2</v>
      </c>
      <c r="L64" s="71">
        <v>0</v>
      </c>
      <c r="M64" s="72">
        <v>80</v>
      </c>
      <c r="N64" s="61" t="s">
        <v>95</v>
      </c>
      <c r="O64" s="61"/>
    </row>
    <row r="65" spans="1:15" ht="13.5" customHeight="1" outlineLevel="1">
      <c r="A65" s="53"/>
      <c r="B65" s="54"/>
      <c r="C65" s="55" t="s">
        <v>20</v>
      </c>
      <c r="D65" s="56">
        <v>226833.9</v>
      </c>
      <c r="E65" s="56">
        <v>216951.85118</v>
      </c>
      <c r="F65" s="56">
        <v>211964.79384999999</v>
      </c>
      <c r="G65" s="62">
        <f t="shared" si="2"/>
        <v>93.444936515221045</v>
      </c>
      <c r="H65" s="58"/>
      <c r="I65" s="73"/>
      <c r="J65" s="73"/>
      <c r="K65" s="73"/>
      <c r="L65" s="73"/>
      <c r="M65" s="74"/>
      <c r="N65" s="61"/>
      <c r="O65" s="61"/>
    </row>
    <row r="66" spans="1:15" ht="13.5" customHeight="1" outlineLevel="1">
      <c r="A66" s="53"/>
      <c r="B66" s="54"/>
      <c r="C66" s="55" t="s">
        <v>21</v>
      </c>
      <c r="D66" s="56">
        <v>1725.1</v>
      </c>
      <c r="E66" s="56">
        <v>1725.1</v>
      </c>
      <c r="F66" s="56">
        <v>1725.1</v>
      </c>
      <c r="G66" s="62">
        <f t="shared" si="2"/>
        <v>100</v>
      </c>
      <c r="H66" s="58"/>
      <c r="I66" s="75"/>
      <c r="J66" s="75"/>
      <c r="K66" s="75"/>
      <c r="L66" s="75"/>
      <c r="M66" s="76"/>
      <c r="N66" s="61"/>
      <c r="O66" s="61"/>
    </row>
    <row r="67" spans="1:15" ht="39" customHeight="1" outlineLevel="2">
      <c r="A67" s="63" t="s">
        <v>96</v>
      </c>
      <c r="B67" s="22" t="s">
        <v>97</v>
      </c>
      <c r="C67" s="64" t="s">
        <v>14</v>
      </c>
      <c r="D67" s="65">
        <v>54879.399999999994</v>
      </c>
      <c r="E67" s="66">
        <v>52285.5</v>
      </c>
      <c r="F67" s="66">
        <v>52066.299999999996</v>
      </c>
      <c r="G67" s="67">
        <f t="shared" si="2"/>
        <v>94.874032879368215</v>
      </c>
      <c r="H67" s="22" t="s">
        <v>98</v>
      </c>
      <c r="I67" s="77">
        <v>4</v>
      </c>
      <c r="J67" s="77">
        <v>2</v>
      </c>
      <c r="K67" s="77">
        <v>2</v>
      </c>
      <c r="L67" s="77">
        <v>0</v>
      </c>
      <c r="M67" s="78">
        <v>50</v>
      </c>
      <c r="N67" s="70" t="s">
        <v>99</v>
      </c>
      <c r="O67" s="22" t="s">
        <v>100</v>
      </c>
    </row>
    <row r="68" spans="1:15" ht="39" customHeight="1" outlineLevel="2">
      <c r="A68" s="63"/>
      <c r="B68" s="22"/>
      <c r="C68" s="64" t="s">
        <v>20</v>
      </c>
      <c r="D68" s="65">
        <v>54879.399999999994</v>
      </c>
      <c r="E68" s="66">
        <v>52285.5</v>
      </c>
      <c r="F68" s="66">
        <v>52066.299999999996</v>
      </c>
      <c r="G68" s="67">
        <f t="shared" si="2"/>
        <v>94.874032879368215</v>
      </c>
      <c r="H68" s="22"/>
      <c r="I68" s="79"/>
      <c r="J68" s="79"/>
      <c r="K68" s="79"/>
      <c r="L68" s="79"/>
      <c r="M68" s="80"/>
      <c r="N68" s="70"/>
      <c r="O68" s="22"/>
    </row>
    <row r="69" spans="1:15" ht="15" customHeight="1" outlineLevel="2">
      <c r="A69" s="63" t="s">
        <v>101</v>
      </c>
      <c r="B69" s="22" t="s">
        <v>102</v>
      </c>
      <c r="C69" s="64" t="s">
        <v>14</v>
      </c>
      <c r="D69" s="65">
        <v>160579.6</v>
      </c>
      <c r="E69" s="66">
        <v>153291.45118</v>
      </c>
      <c r="F69" s="66">
        <v>148523.59385</v>
      </c>
      <c r="G69" s="67">
        <f t="shared" si="2"/>
        <v>92.492193186432146</v>
      </c>
      <c r="H69" s="22" t="s">
        <v>103</v>
      </c>
      <c r="I69" s="68">
        <v>4</v>
      </c>
      <c r="J69" s="68">
        <v>4</v>
      </c>
      <c r="K69" s="68">
        <v>0</v>
      </c>
      <c r="L69" s="68">
        <v>0</v>
      </c>
      <c r="M69" s="69">
        <v>100</v>
      </c>
      <c r="N69" s="70" t="s">
        <v>104</v>
      </c>
      <c r="O69" s="22" t="s">
        <v>105</v>
      </c>
    </row>
    <row r="70" spans="1:15" ht="15" customHeight="1" outlineLevel="2">
      <c r="A70" s="63"/>
      <c r="B70" s="22"/>
      <c r="C70" s="64" t="s">
        <v>20</v>
      </c>
      <c r="D70" s="65">
        <v>158854.5</v>
      </c>
      <c r="E70" s="66">
        <v>151566.35118</v>
      </c>
      <c r="F70" s="66">
        <v>146798.49385</v>
      </c>
      <c r="G70" s="67">
        <f t="shared" si="2"/>
        <v>92.410661234022328</v>
      </c>
      <c r="H70" s="22"/>
      <c r="I70" s="68"/>
      <c r="J70" s="68"/>
      <c r="K70" s="68"/>
      <c r="L70" s="68"/>
      <c r="M70" s="69"/>
      <c r="N70" s="70"/>
      <c r="O70" s="22"/>
    </row>
    <row r="71" spans="1:15" ht="15" customHeight="1" outlineLevel="2">
      <c r="A71" s="63"/>
      <c r="B71" s="22"/>
      <c r="C71" s="64" t="s">
        <v>21</v>
      </c>
      <c r="D71" s="65">
        <v>1725.1</v>
      </c>
      <c r="E71" s="66">
        <v>1725.1</v>
      </c>
      <c r="F71" s="66">
        <v>1725.1</v>
      </c>
      <c r="G71" s="67">
        <f t="shared" si="2"/>
        <v>100</v>
      </c>
      <c r="H71" s="22"/>
      <c r="I71" s="68"/>
      <c r="J71" s="68"/>
      <c r="K71" s="68"/>
      <c r="L71" s="68"/>
      <c r="M71" s="69"/>
      <c r="N71" s="70"/>
      <c r="O71" s="22"/>
    </row>
    <row r="72" spans="1:15" ht="18.75" customHeight="1" outlineLevel="2">
      <c r="A72" s="63" t="s">
        <v>106</v>
      </c>
      <c r="B72" s="22" t="s">
        <v>107</v>
      </c>
      <c r="C72" s="64" t="s">
        <v>14</v>
      </c>
      <c r="D72" s="65">
        <v>13100</v>
      </c>
      <c r="E72" s="66">
        <v>13100</v>
      </c>
      <c r="F72" s="66">
        <v>13100</v>
      </c>
      <c r="G72" s="67">
        <f t="shared" si="2"/>
        <v>100</v>
      </c>
      <c r="H72" s="22" t="s">
        <v>108</v>
      </c>
      <c r="I72" s="68">
        <v>2</v>
      </c>
      <c r="J72" s="68">
        <v>2</v>
      </c>
      <c r="K72" s="68">
        <v>0</v>
      </c>
      <c r="L72" s="68">
        <v>0</v>
      </c>
      <c r="M72" s="69">
        <v>100</v>
      </c>
      <c r="N72" s="70" t="s">
        <v>72</v>
      </c>
      <c r="O72" s="22"/>
    </row>
    <row r="73" spans="1:15" ht="18.75" customHeight="1" outlineLevel="2">
      <c r="A73" s="63"/>
      <c r="B73" s="22"/>
      <c r="C73" s="64" t="s">
        <v>20</v>
      </c>
      <c r="D73" s="65">
        <v>13100</v>
      </c>
      <c r="E73" s="66">
        <v>13100</v>
      </c>
      <c r="F73" s="66">
        <v>13100</v>
      </c>
      <c r="G73" s="67">
        <f t="shared" si="2"/>
        <v>100</v>
      </c>
      <c r="H73" s="22"/>
      <c r="I73" s="68"/>
      <c r="J73" s="68"/>
      <c r="K73" s="68"/>
      <c r="L73" s="68"/>
      <c r="M73" s="69"/>
      <c r="N73" s="70"/>
      <c r="O73" s="22"/>
    </row>
    <row r="74" spans="1:15" ht="15" customHeight="1" outlineLevel="1">
      <c r="A74" s="53" t="s">
        <v>109</v>
      </c>
      <c r="B74" s="54" t="s">
        <v>110</v>
      </c>
      <c r="C74" s="55" t="s">
        <v>14</v>
      </c>
      <c r="D74" s="56">
        <v>250429.89999999997</v>
      </c>
      <c r="E74" s="56">
        <v>244394.11518999995</v>
      </c>
      <c r="F74" s="56">
        <v>244394.11518999995</v>
      </c>
      <c r="G74" s="57">
        <f t="shared" si="2"/>
        <v>97.589830603294573</v>
      </c>
      <c r="H74" s="58"/>
      <c r="I74" s="59">
        <v>24</v>
      </c>
      <c r="J74" s="59">
        <v>21</v>
      </c>
      <c r="K74" s="59">
        <v>3</v>
      </c>
      <c r="L74" s="59">
        <v>0</v>
      </c>
      <c r="M74" s="60">
        <v>87.5</v>
      </c>
      <c r="N74" s="61" t="s">
        <v>45</v>
      </c>
      <c r="O74" s="61"/>
    </row>
    <row r="75" spans="1:15" ht="15" customHeight="1" outlineLevel="1">
      <c r="A75" s="53"/>
      <c r="B75" s="54"/>
      <c r="C75" s="55" t="s">
        <v>20</v>
      </c>
      <c r="D75" s="56">
        <v>247429.89999999997</v>
      </c>
      <c r="E75" s="56">
        <v>241394.11518999995</v>
      </c>
      <c r="F75" s="56">
        <v>241394.11518999995</v>
      </c>
      <c r="G75" s="62">
        <f t="shared" si="2"/>
        <v>97.560608152046285</v>
      </c>
      <c r="H75" s="58"/>
      <c r="I75" s="59"/>
      <c r="J75" s="59"/>
      <c r="K75" s="59"/>
      <c r="L75" s="59"/>
      <c r="M75" s="60"/>
      <c r="N75" s="61"/>
      <c r="O75" s="61"/>
    </row>
    <row r="76" spans="1:15" ht="15" customHeight="1" outlineLevel="1">
      <c r="A76" s="53"/>
      <c r="B76" s="54"/>
      <c r="C76" s="55" t="s">
        <v>21</v>
      </c>
      <c r="D76" s="56">
        <v>3000</v>
      </c>
      <c r="E76" s="56">
        <v>3000</v>
      </c>
      <c r="F76" s="56">
        <v>3000</v>
      </c>
      <c r="G76" s="62">
        <f t="shared" ref="G76:G139" si="3">F76/D76*100</f>
        <v>100</v>
      </c>
      <c r="H76" s="58"/>
      <c r="I76" s="59"/>
      <c r="J76" s="59"/>
      <c r="K76" s="59"/>
      <c r="L76" s="59"/>
      <c r="M76" s="60"/>
      <c r="N76" s="61"/>
      <c r="O76" s="61"/>
    </row>
    <row r="77" spans="1:15" ht="69.75" customHeight="1" outlineLevel="2">
      <c r="A77" s="63" t="s">
        <v>111</v>
      </c>
      <c r="B77" s="22" t="s">
        <v>112</v>
      </c>
      <c r="C77" s="64" t="s">
        <v>14</v>
      </c>
      <c r="D77" s="65">
        <v>34043.699999999997</v>
      </c>
      <c r="E77" s="66">
        <v>33600.666000000005</v>
      </c>
      <c r="F77" s="66">
        <v>33600.666000000005</v>
      </c>
      <c r="G77" s="67">
        <f t="shared" si="3"/>
        <v>98.698631464852554</v>
      </c>
      <c r="H77" s="22" t="s">
        <v>113</v>
      </c>
      <c r="I77" s="68">
        <v>13</v>
      </c>
      <c r="J77" s="68">
        <v>11</v>
      </c>
      <c r="K77" s="68">
        <v>2</v>
      </c>
      <c r="L77" s="68">
        <v>0</v>
      </c>
      <c r="M77" s="69">
        <v>84.615384615384613</v>
      </c>
      <c r="N77" s="70" t="s">
        <v>72</v>
      </c>
      <c r="O77" s="22" t="s">
        <v>114</v>
      </c>
    </row>
    <row r="78" spans="1:15" ht="69.75" customHeight="1" outlineLevel="2">
      <c r="A78" s="63"/>
      <c r="B78" s="22"/>
      <c r="C78" s="64" t="s">
        <v>20</v>
      </c>
      <c r="D78" s="65">
        <v>34043.699999999997</v>
      </c>
      <c r="E78" s="66">
        <v>33600.666000000005</v>
      </c>
      <c r="F78" s="66">
        <v>33600.666000000005</v>
      </c>
      <c r="G78" s="67">
        <f t="shared" si="3"/>
        <v>98.698631464852554</v>
      </c>
      <c r="H78" s="22"/>
      <c r="I78" s="68"/>
      <c r="J78" s="68"/>
      <c r="K78" s="68"/>
      <c r="L78" s="68"/>
      <c r="M78" s="69"/>
      <c r="N78" s="70"/>
      <c r="O78" s="22"/>
    </row>
    <row r="79" spans="1:15" ht="27.75" customHeight="1" outlineLevel="2">
      <c r="A79" s="63" t="s">
        <v>115</v>
      </c>
      <c r="B79" s="22" t="s">
        <v>116</v>
      </c>
      <c r="C79" s="64" t="s">
        <v>14</v>
      </c>
      <c r="D79" s="65">
        <v>216386.19999999995</v>
      </c>
      <c r="E79" s="66">
        <v>210793.44918999996</v>
      </c>
      <c r="F79" s="66">
        <v>210793.44918999996</v>
      </c>
      <c r="G79" s="67">
        <f t="shared" si="3"/>
        <v>97.415384710300373</v>
      </c>
      <c r="H79" s="22" t="s">
        <v>117</v>
      </c>
      <c r="I79" s="68">
        <v>11</v>
      </c>
      <c r="J79" s="68">
        <v>10</v>
      </c>
      <c r="K79" s="68">
        <v>1</v>
      </c>
      <c r="L79" s="68">
        <v>0</v>
      </c>
      <c r="M79" s="69">
        <v>90.909090909090907</v>
      </c>
      <c r="N79" s="70" t="s">
        <v>72</v>
      </c>
      <c r="O79" s="22" t="s">
        <v>118</v>
      </c>
    </row>
    <row r="80" spans="1:15" ht="27.75" customHeight="1" outlineLevel="2">
      <c r="A80" s="63"/>
      <c r="B80" s="22"/>
      <c r="C80" s="64" t="s">
        <v>20</v>
      </c>
      <c r="D80" s="65">
        <v>213386.19999999995</v>
      </c>
      <c r="E80" s="66">
        <v>207793.44918999996</v>
      </c>
      <c r="F80" s="66">
        <v>207793.44918999996</v>
      </c>
      <c r="G80" s="67">
        <f t="shared" si="3"/>
        <v>97.379047562588397</v>
      </c>
      <c r="H80" s="22"/>
      <c r="I80" s="68"/>
      <c r="J80" s="68"/>
      <c r="K80" s="68"/>
      <c r="L80" s="68"/>
      <c r="M80" s="69"/>
      <c r="N80" s="70"/>
      <c r="O80" s="22"/>
    </row>
    <row r="81" spans="1:15" ht="27.75" customHeight="1" outlineLevel="2">
      <c r="A81" s="63"/>
      <c r="B81" s="22"/>
      <c r="C81" s="64" t="s">
        <v>21</v>
      </c>
      <c r="D81" s="65">
        <v>3000</v>
      </c>
      <c r="E81" s="66">
        <v>3000</v>
      </c>
      <c r="F81" s="66">
        <v>3000</v>
      </c>
      <c r="G81" s="67">
        <f t="shared" si="3"/>
        <v>100</v>
      </c>
      <c r="H81" s="22"/>
      <c r="I81" s="68"/>
      <c r="J81" s="68"/>
      <c r="K81" s="68"/>
      <c r="L81" s="68"/>
      <c r="M81" s="69"/>
      <c r="N81" s="70"/>
      <c r="O81" s="22"/>
    </row>
    <row r="82" spans="1:15" ht="15.75" customHeight="1" outlineLevel="1">
      <c r="A82" s="53" t="s">
        <v>119</v>
      </c>
      <c r="B82" s="54" t="s">
        <v>120</v>
      </c>
      <c r="C82" s="55" t="s">
        <v>14</v>
      </c>
      <c r="D82" s="56">
        <v>48543.5</v>
      </c>
      <c r="E82" s="56">
        <v>47992.963340000009</v>
      </c>
      <c r="F82" s="56">
        <v>47457.170000000006</v>
      </c>
      <c r="G82" s="57">
        <f t="shared" si="3"/>
        <v>97.762151472390755</v>
      </c>
      <c r="H82" s="58"/>
      <c r="I82" s="59">
        <v>14</v>
      </c>
      <c r="J82" s="59">
        <v>11</v>
      </c>
      <c r="K82" s="59">
        <v>3</v>
      </c>
      <c r="L82" s="59">
        <v>0</v>
      </c>
      <c r="M82" s="60">
        <v>78.571428571428569</v>
      </c>
      <c r="N82" s="61" t="s">
        <v>45</v>
      </c>
      <c r="O82" s="61"/>
    </row>
    <row r="83" spans="1:15" ht="15.75" customHeight="1" outlineLevel="1">
      <c r="A83" s="53"/>
      <c r="B83" s="54"/>
      <c r="C83" s="55" t="s">
        <v>20</v>
      </c>
      <c r="D83" s="56">
        <v>48543.5</v>
      </c>
      <c r="E83" s="56">
        <v>47992.963340000009</v>
      </c>
      <c r="F83" s="56">
        <v>47457.170000000006</v>
      </c>
      <c r="G83" s="62">
        <f t="shared" si="3"/>
        <v>97.762151472390755</v>
      </c>
      <c r="H83" s="58"/>
      <c r="I83" s="59"/>
      <c r="J83" s="59"/>
      <c r="K83" s="59"/>
      <c r="L83" s="59"/>
      <c r="M83" s="60"/>
      <c r="N83" s="61"/>
      <c r="O83" s="61"/>
    </row>
    <row r="84" spans="1:15" ht="45.75" customHeight="1" outlineLevel="2">
      <c r="A84" s="63" t="s">
        <v>121</v>
      </c>
      <c r="B84" s="22" t="s">
        <v>122</v>
      </c>
      <c r="C84" s="64" t="s">
        <v>14</v>
      </c>
      <c r="D84" s="65">
        <v>35000</v>
      </c>
      <c r="E84" s="66">
        <v>34892.563340000008</v>
      </c>
      <c r="F84" s="66">
        <v>34852.560000000005</v>
      </c>
      <c r="G84" s="67">
        <f t="shared" si="3"/>
        <v>99.578742857142871</v>
      </c>
      <c r="H84" s="22" t="s">
        <v>123</v>
      </c>
      <c r="I84" s="68">
        <v>6</v>
      </c>
      <c r="J84" s="68">
        <v>6</v>
      </c>
      <c r="K84" s="68">
        <v>0</v>
      </c>
      <c r="L84" s="68">
        <v>0</v>
      </c>
      <c r="M84" s="69">
        <v>100</v>
      </c>
      <c r="N84" s="70" t="s">
        <v>72</v>
      </c>
      <c r="O84" s="22"/>
    </row>
    <row r="85" spans="1:15" ht="45.75" customHeight="1" outlineLevel="2">
      <c r="A85" s="63"/>
      <c r="B85" s="22"/>
      <c r="C85" s="64" t="s">
        <v>20</v>
      </c>
      <c r="D85" s="65">
        <v>35000</v>
      </c>
      <c r="E85" s="66">
        <v>34892.563340000008</v>
      </c>
      <c r="F85" s="66">
        <v>34852.560000000005</v>
      </c>
      <c r="G85" s="67">
        <f t="shared" si="3"/>
        <v>99.578742857142871</v>
      </c>
      <c r="H85" s="22"/>
      <c r="I85" s="68"/>
      <c r="J85" s="68"/>
      <c r="K85" s="68"/>
      <c r="L85" s="68"/>
      <c r="M85" s="69"/>
      <c r="N85" s="70"/>
      <c r="O85" s="22"/>
    </row>
    <row r="86" spans="1:15" ht="42" customHeight="1" outlineLevel="2">
      <c r="A86" s="63" t="s">
        <v>124</v>
      </c>
      <c r="B86" s="22" t="s">
        <v>125</v>
      </c>
      <c r="C86" s="64" t="s">
        <v>14</v>
      </c>
      <c r="D86" s="65">
        <v>12058.4</v>
      </c>
      <c r="E86" s="66">
        <v>11625.3</v>
      </c>
      <c r="F86" s="66">
        <v>11129.509999999998</v>
      </c>
      <c r="G86" s="67">
        <f t="shared" si="3"/>
        <v>92.296739202547599</v>
      </c>
      <c r="H86" s="22" t="s">
        <v>126</v>
      </c>
      <c r="I86" s="68">
        <v>7</v>
      </c>
      <c r="J86" s="68">
        <v>4</v>
      </c>
      <c r="K86" s="68">
        <v>3</v>
      </c>
      <c r="L86" s="68">
        <v>0</v>
      </c>
      <c r="M86" s="69">
        <v>57.142857142857139</v>
      </c>
      <c r="N86" s="70" t="s">
        <v>72</v>
      </c>
      <c r="O86" s="22" t="s">
        <v>127</v>
      </c>
    </row>
    <row r="87" spans="1:15" ht="42" customHeight="1" outlineLevel="2">
      <c r="A87" s="63"/>
      <c r="B87" s="22"/>
      <c r="C87" s="64" t="s">
        <v>20</v>
      </c>
      <c r="D87" s="65">
        <v>12058.4</v>
      </c>
      <c r="E87" s="66">
        <v>11625.3</v>
      </c>
      <c r="F87" s="66">
        <v>11129.509999999998</v>
      </c>
      <c r="G87" s="67">
        <f t="shared" si="3"/>
        <v>92.296739202547599</v>
      </c>
      <c r="H87" s="22"/>
      <c r="I87" s="68"/>
      <c r="J87" s="68"/>
      <c r="K87" s="68"/>
      <c r="L87" s="68"/>
      <c r="M87" s="69"/>
      <c r="N87" s="70"/>
      <c r="O87" s="22"/>
    </row>
    <row r="88" spans="1:15" ht="29.25" customHeight="1" outlineLevel="2">
      <c r="A88" s="63" t="s">
        <v>128</v>
      </c>
      <c r="B88" s="22" t="s">
        <v>129</v>
      </c>
      <c r="C88" s="64" t="s">
        <v>14</v>
      </c>
      <c r="D88" s="65">
        <v>1485.1</v>
      </c>
      <c r="E88" s="66">
        <v>1475.1</v>
      </c>
      <c r="F88" s="66">
        <v>1475.1</v>
      </c>
      <c r="G88" s="67">
        <f t="shared" si="3"/>
        <v>99.326644670392568</v>
      </c>
      <c r="H88" s="22" t="s">
        <v>130</v>
      </c>
      <c r="I88" s="68">
        <v>1</v>
      </c>
      <c r="J88" s="68">
        <v>1</v>
      </c>
      <c r="K88" s="68">
        <v>0</v>
      </c>
      <c r="L88" s="68">
        <v>0</v>
      </c>
      <c r="M88" s="69">
        <v>100</v>
      </c>
      <c r="N88" s="70" t="s">
        <v>72</v>
      </c>
      <c r="O88" s="22"/>
    </row>
    <row r="89" spans="1:15" ht="29.25" customHeight="1" outlineLevel="2">
      <c r="A89" s="63"/>
      <c r="B89" s="22"/>
      <c r="C89" s="64" t="s">
        <v>20</v>
      </c>
      <c r="D89" s="65">
        <v>1485.1</v>
      </c>
      <c r="E89" s="66">
        <v>1475.1</v>
      </c>
      <c r="F89" s="66">
        <v>1475.1</v>
      </c>
      <c r="G89" s="67">
        <f t="shared" si="3"/>
        <v>99.326644670392568</v>
      </c>
      <c r="H89" s="22"/>
      <c r="I89" s="68"/>
      <c r="J89" s="68"/>
      <c r="K89" s="68"/>
      <c r="L89" s="68"/>
      <c r="M89" s="69"/>
      <c r="N89" s="70"/>
      <c r="O89" s="22"/>
    </row>
    <row r="90" spans="1:15" ht="15.75" customHeight="1" outlineLevel="1">
      <c r="A90" s="53" t="s">
        <v>131</v>
      </c>
      <c r="B90" s="54" t="s">
        <v>132</v>
      </c>
      <c r="C90" s="55" t="s">
        <v>14</v>
      </c>
      <c r="D90" s="56">
        <v>6393581.5999999996</v>
      </c>
      <c r="E90" s="56">
        <v>6392173.3220899999</v>
      </c>
      <c r="F90" s="56">
        <v>6392173.3220899999</v>
      </c>
      <c r="G90" s="57">
        <f t="shared" si="3"/>
        <v>99.977973567898161</v>
      </c>
      <c r="H90" s="58"/>
      <c r="I90" s="59">
        <v>9</v>
      </c>
      <c r="J90" s="59">
        <v>9</v>
      </c>
      <c r="K90" s="59">
        <v>0</v>
      </c>
      <c r="L90" s="59">
        <v>0</v>
      </c>
      <c r="M90" s="60">
        <v>100</v>
      </c>
      <c r="N90" s="61" t="s">
        <v>45</v>
      </c>
      <c r="O90" s="61"/>
    </row>
    <row r="91" spans="1:15" ht="15.75" customHeight="1" outlineLevel="1">
      <c r="A91" s="53"/>
      <c r="B91" s="54"/>
      <c r="C91" s="55" t="s">
        <v>20</v>
      </c>
      <c r="D91" s="56">
        <v>6390185.6999999993</v>
      </c>
      <c r="E91" s="56">
        <v>6388806.8808599999</v>
      </c>
      <c r="F91" s="56">
        <v>6388806.8808599999</v>
      </c>
      <c r="G91" s="62">
        <f t="shared" si="3"/>
        <v>99.978422862734661</v>
      </c>
      <c r="H91" s="58"/>
      <c r="I91" s="59"/>
      <c r="J91" s="59"/>
      <c r="K91" s="59"/>
      <c r="L91" s="59"/>
      <c r="M91" s="60"/>
      <c r="N91" s="61"/>
      <c r="O91" s="61"/>
    </row>
    <row r="92" spans="1:15" ht="15.75" customHeight="1" outlineLevel="1">
      <c r="A92" s="53"/>
      <c r="B92" s="54"/>
      <c r="C92" s="55" t="s">
        <v>21</v>
      </c>
      <c r="D92" s="56">
        <v>3395.9000000000005</v>
      </c>
      <c r="E92" s="56">
        <v>3366.4412299999999</v>
      </c>
      <c r="F92" s="56">
        <v>3366.4412299999999</v>
      </c>
      <c r="G92" s="62">
        <f t="shared" si="3"/>
        <v>99.132519508819442</v>
      </c>
      <c r="H92" s="58"/>
      <c r="I92" s="59"/>
      <c r="J92" s="59"/>
      <c r="K92" s="59"/>
      <c r="L92" s="59"/>
      <c r="M92" s="60"/>
      <c r="N92" s="61"/>
      <c r="O92" s="61"/>
    </row>
    <row r="93" spans="1:15" ht="52.5" customHeight="1" outlineLevel="2">
      <c r="A93" s="63" t="s">
        <v>133</v>
      </c>
      <c r="B93" s="22" t="s">
        <v>134</v>
      </c>
      <c r="C93" s="64" t="s">
        <v>14</v>
      </c>
      <c r="D93" s="65">
        <v>87814.8</v>
      </c>
      <c r="E93" s="66">
        <v>87366.80992</v>
      </c>
      <c r="F93" s="66">
        <v>87366.80992</v>
      </c>
      <c r="G93" s="67">
        <f t="shared" si="3"/>
        <v>99.489846722875868</v>
      </c>
      <c r="H93" s="22" t="s">
        <v>135</v>
      </c>
      <c r="I93" s="68">
        <v>2</v>
      </c>
      <c r="J93" s="68">
        <v>2</v>
      </c>
      <c r="K93" s="68">
        <v>0</v>
      </c>
      <c r="L93" s="68">
        <v>0</v>
      </c>
      <c r="M93" s="69">
        <v>100</v>
      </c>
      <c r="N93" s="70" t="s">
        <v>136</v>
      </c>
      <c r="O93" s="22"/>
    </row>
    <row r="94" spans="1:15" ht="52.5" customHeight="1" outlineLevel="2">
      <c r="A94" s="63"/>
      <c r="B94" s="22"/>
      <c r="C94" s="64" t="s">
        <v>20</v>
      </c>
      <c r="D94" s="65">
        <v>87814.8</v>
      </c>
      <c r="E94" s="66">
        <v>87366.80992</v>
      </c>
      <c r="F94" s="66">
        <v>87366.80992</v>
      </c>
      <c r="G94" s="67">
        <f t="shared" si="3"/>
        <v>99.489846722875868</v>
      </c>
      <c r="H94" s="22"/>
      <c r="I94" s="68"/>
      <c r="J94" s="68"/>
      <c r="K94" s="68"/>
      <c r="L94" s="68"/>
      <c r="M94" s="69"/>
      <c r="N94" s="70"/>
      <c r="O94" s="22"/>
    </row>
    <row r="95" spans="1:15" ht="51" customHeight="1" outlineLevel="2">
      <c r="A95" s="63" t="s">
        <v>137</v>
      </c>
      <c r="B95" s="22" t="s">
        <v>138</v>
      </c>
      <c r="C95" s="64" t="s">
        <v>14</v>
      </c>
      <c r="D95" s="65">
        <v>6300654.2999999998</v>
      </c>
      <c r="E95" s="66">
        <v>6300654.2599999998</v>
      </c>
      <c r="F95" s="66">
        <v>6300654.2599999998</v>
      </c>
      <c r="G95" s="67">
        <f t="shared" si="3"/>
        <v>99.9999993651453</v>
      </c>
      <c r="H95" s="22" t="s">
        <v>139</v>
      </c>
      <c r="I95" s="68">
        <v>3</v>
      </c>
      <c r="J95" s="68">
        <v>3</v>
      </c>
      <c r="K95" s="68">
        <v>0</v>
      </c>
      <c r="L95" s="68">
        <v>0</v>
      </c>
      <c r="M95" s="69">
        <v>100</v>
      </c>
      <c r="N95" s="70" t="s">
        <v>45</v>
      </c>
      <c r="O95" s="22"/>
    </row>
    <row r="96" spans="1:15" ht="51" customHeight="1" outlineLevel="2">
      <c r="A96" s="63"/>
      <c r="B96" s="22"/>
      <c r="C96" s="64" t="s">
        <v>20</v>
      </c>
      <c r="D96" s="65">
        <v>6300654.2999999998</v>
      </c>
      <c r="E96" s="66">
        <v>6300654.2599999998</v>
      </c>
      <c r="F96" s="66">
        <v>6300654.2599999998</v>
      </c>
      <c r="G96" s="67">
        <f t="shared" si="3"/>
        <v>99.9999993651453</v>
      </c>
      <c r="H96" s="22"/>
      <c r="I96" s="68"/>
      <c r="J96" s="68"/>
      <c r="K96" s="68"/>
      <c r="L96" s="68"/>
      <c r="M96" s="69"/>
      <c r="N96" s="70"/>
      <c r="O96" s="22"/>
    </row>
    <row r="97" spans="1:15" ht="23.25" customHeight="1" outlineLevel="2">
      <c r="A97" s="63" t="s">
        <v>140</v>
      </c>
      <c r="B97" s="22" t="s">
        <v>141</v>
      </c>
      <c r="C97" s="64" t="s">
        <v>14</v>
      </c>
      <c r="D97" s="65">
        <v>5112.5</v>
      </c>
      <c r="E97" s="66">
        <v>4152.2521699999998</v>
      </c>
      <c r="F97" s="66">
        <v>4152.2521699999998</v>
      </c>
      <c r="G97" s="67">
        <f t="shared" si="3"/>
        <v>81.217646356968203</v>
      </c>
      <c r="H97" s="22" t="s">
        <v>142</v>
      </c>
      <c r="I97" s="68">
        <v>4</v>
      </c>
      <c r="J97" s="68">
        <v>4</v>
      </c>
      <c r="K97" s="68">
        <v>0</v>
      </c>
      <c r="L97" s="68">
        <v>0</v>
      </c>
      <c r="M97" s="69">
        <v>100</v>
      </c>
      <c r="N97" s="70" t="s">
        <v>45</v>
      </c>
      <c r="O97" s="22" t="s">
        <v>143</v>
      </c>
    </row>
    <row r="98" spans="1:15" ht="23.25" customHeight="1" outlineLevel="2">
      <c r="A98" s="63"/>
      <c r="B98" s="22"/>
      <c r="C98" s="64" t="s">
        <v>20</v>
      </c>
      <c r="D98" s="65">
        <v>1716.6</v>
      </c>
      <c r="E98" s="66">
        <v>785.81093999999996</v>
      </c>
      <c r="F98" s="66">
        <v>785.81093999999996</v>
      </c>
      <c r="G98" s="67">
        <f t="shared" si="3"/>
        <v>45.777172317371551</v>
      </c>
      <c r="H98" s="22"/>
      <c r="I98" s="68"/>
      <c r="J98" s="68"/>
      <c r="K98" s="68"/>
      <c r="L98" s="68"/>
      <c r="M98" s="69"/>
      <c r="N98" s="70"/>
      <c r="O98" s="22"/>
    </row>
    <row r="99" spans="1:15" ht="23.25" customHeight="1" outlineLevel="2">
      <c r="A99" s="63"/>
      <c r="B99" s="22"/>
      <c r="C99" s="64" t="s">
        <v>21</v>
      </c>
      <c r="D99" s="65">
        <v>3395.9000000000005</v>
      </c>
      <c r="E99" s="66">
        <v>3366.4412299999999</v>
      </c>
      <c r="F99" s="66">
        <v>3366.4412299999999</v>
      </c>
      <c r="G99" s="67">
        <f t="shared" si="3"/>
        <v>99.132519508819442</v>
      </c>
      <c r="H99" s="22"/>
      <c r="I99" s="68"/>
      <c r="J99" s="68"/>
      <c r="K99" s="68"/>
      <c r="L99" s="68"/>
      <c r="M99" s="69"/>
      <c r="N99" s="70"/>
      <c r="O99" s="22"/>
    </row>
    <row r="100" spans="1:15" s="42" customFormat="1" ht="14.25" customHeight="1">
      <c r="A100" s="44">
        <v>2</v>
      </c>
      <c r="B100" s="45" t="s">
        <v>144</v>
      </c>
      <c r="C100" s="81" t="s">
        <v>14</v>
      </c>
      <c r="D100" s="47">
        <v>12932016.261250101</v>
      </c>
      <c r="E100" s="47">
        <v>12748523.449280001</v>
      </c>
      <c r="F100" s="47">
        <v>12719278.000820002</v>
      </c>
      <c r="G100" s="48">
        <f t="shared" si="3"/>
        <v>98.354949018525787</v>
      </c>
      <c r="H100" s="82"/>
      <c r="I100" s="83">
        <v>107</v>
      </c>
      <c r="J100" s="83">
        <v>100</v>
      </c>
      <c r="K100" s="83">
        <v>5</v>
      </c>
      <c r="L100" s="83">
        <v>2</v>
      </c>
      <c r="M100" s="50">
        <v>93.45794392523365</v>
      </c>
      <c r="N100" s="45" t="s">
        <v>145</v>
      </c>
      <c r="O100" s="45"/>
    </row>
    <row r="101" spans="1:15" s="42" customFormat="1" ht="14.25" customHeight="1">
      <c r="A101" s="44"/>
      <c r="B101" s="45"/>
      <c r="C101" s="81" t="s">
        <v>20</v>
      </c>
      <c r="D101" s="51">
        <v>12414554.837850099</v>
      </c>
      <c r="E101" s="51">
        <v>12365916.36458</v>
      </c>
      <c r="F101" s="51">
        <v>12348023.216119999</v>
      </c>
      <c r="G101" s="52">
        <f t="shared" si="3"/>
        <v>99.464083709814105</v>
      </c>
      <c r="H101" s="82"/>
      <c r="I101" s="83"/>
      <c r="J101" s="83"/>
      <c r="K101" s="83"/>
      <c r="L101" s="83"/>
      <c r="M101" s="50"/>
      <c r="N101" s="45"/>
      <c r="O101" s="45"/>
    </row>
    <row r="102" spans="1:15" s="42" customFormat="1" ht="14.25" customHeight="1">
      <c r="A102" s="44"/>
      <c r="B102" s="45"/>
      <c r="C102" s="81" t="s">
        <v>21</v>
      </c>
      <c r="D102" s="51">
        <v>222275.79999999996</v>
      </c>
      <c r="E102" s="51">
        <v>221875.58300000001</v>
      </c>
      <c r="F102" s="51">
        <v>221875.58300000001</v>
      </c>
      <c r="G102" s="52">
        <f t="shared" si="3"/>
        <v>99.819945761077037</v>
      </c>
      <c r="H102" s="82"/>
      <c r="I102" s="83"/>
      <c r="J102" s="83"/>
      <c r="K102" s="83"/>
      <c r="L102" s="83"/>
      <c r="M102" s="50"/>
      <c r="N102" s="45"/>
      <c r="O102" s="45"/>
    </row>
    <row r="103" spans="1:15" s="42" customFormat="1" ht="14.25" customHeight="1">
      <c r="A103" s="44"/>
      <c r="B103" s="45"/>
      <c r="C103" s="81" t="s">
        <v>22</v>
      </c>
      <c r="D103" s="51">
        <v>295185.62339999992</v>
      </c>
      <c r="E103" s="51">
        <v>160731.50170000002</v>
      </c>
      <c r="F103" s="51">
        <v>149379.20170000001</v>
      </c>
      <c r="G103" s="52">
        <f t="shared" si="3"/>
        <v>50.605175136723837</v>
      </c>
      <c r="H103" s="82"/>
      <c r="I103" s="83"/>
      <c r="J103" s="83"/>
      <c r="K103" s="83"/>
      <c r="L103" s="83"/>
      <c r="M103" s="50"/>
      <c r="N103" s="45"/>
      <c r="O103" s="45"/>
    </row>
    <row r="104" spans="1:15" s="88" customFormat="1" ht="14.25" customHeight="1" outlineLevel="1">
      <c r="A104" s="53" t="s">
        <v>146</v>
      </c>
      <c r="B104" s="54" t="s">
        <v>147</v>
      </c>
      <c r="C104" s="84" t="s">
        <v>14</v>
      </c>
      <c r="D104" s="85">
        <v>1262358.3559999999</v>
      </c>
      <c r="E104" s="85">
        <v>1261554.4757599998</v>
      </c>
      <c r="F104" s="85">
        <v>1261554.39876</v>
      </c>
      <c r="G104" s="86">
        <f t="shared" si="3"/>
        <v>99.93631307336949</v>
      </c>
      <c r="H104" s="87"/>
      <c r="I104" s="59">
        <v>21</v>
      </c>
      <c r="J104" s="59">
        <v>20</v>
      </c>
      <c r="K104" s="59">
        <v>1</v>
      </c>
      <c r="L104" s="59">
        <v>0</v>
      </c>
      <c r="M104" s="60">
        <v>95.238095238095227</v>
      </c>
      <c r="N104" s="61" t="s">
        <v>148</v>
      </c>
      <c r="O104" s="61"/>
    </row>
    <row r="105" spans="1:15" s="88" customFormat="1" ht="14.25" customHeight="1" outlineLevel="1">
      <c r="A105" s="53"/>
      <c r="B105" s="54"/>
      <c r="C105" s="84" t="s">
        <v>20</v>
      </c>
      <c r="D105" s="85">
        <v>1260684.7559999998</v>
      </c>
      <c r="E105" s="85">
        <v>1260065.6757599998</v>
      </c>
      <c r="F105" s="85">
        <v>1260065.59876</v>
      </c>
      <c r="G105" s="89">
        <f t="shared" si="3"/>
        <v>99.950887227195139</v>
      </c>
      <c r="H105" s="87"/>
      <c r="I105" s="59"/>
      <c r="J105" s="59"/>
      <c r="K105" s="59"/>
      <c r="L105" s="59"/>
      <c r="M105" s="60"/>
      <c r="N105" s="61"/>
      <c r="O105" s="61"/>
    </row>
    <row r="106" spans="1:15" s="88" customFormat="1" ht="14.25" customHeight="1" outlineLevel="1">
      <c r="A106" s="53"/>
      <c r="B106" s="54"/>
      <c r="C106" s="84" t="s">
        <v>21</v>
      </c>
      <c r="D106" s="85">
        <v>1673.6</v>
      </c>
      <c r="E106" s="85">
        <v>1488.8</v>
      </c>
      <c r="F106" s="85">
        <v>1488.8</v>
      </c>
      <c r="G106" s="89">
        <f t="shared" si="3"/>
        <v>88.957934990439767</v>
      </c>
      <c r="H106" s="87"/>
      <c r="I106" s="59"/>
      <c r="J106" s="59"/>
      <c r="K106" s="59"/>
      <c r="L106" s="59"/>
      <c r="M106" s="60"/>
      <c r="N106" s="61"/>
      <c r="O106" s="61"/>
    </row>
    <row r="107" spans="1:15" s="88" customFormat="1" ht="35.25" customHeight="1" outlineLevel="2">
      <c r="A107" s="63" t="s">
        <v>149</v>
      </c>
      <c r="B107" s="90" t="s">
        <v>150</v>
      </c>
      <c r="C107" s="91" t="s">
        <v>14</v>
      </c>
      <c r="D107" s="66">
        <v>1194014.1359999999</v>
      </c>
      <c r="E107" s="66">
        <v>1193210.2557599999</v>
      </c>
      <c r="F107" s="66">
        <v>1193210.17876</v>
      </c>
      <c r="G107" s="92">
        <f t="shared" si="3"/>
        <v>99.932667694982811</v>
      </c>
      <c r="H107" s="93" t="s">
        <v>151</v>
      </c>
      <c r="I107" s="68">
        <v>13</v>
      </c>
      <c r="J107" s="68">
        <v>12</v>
      </c>
      <c r="K107" s="68">
        <v>1</v>
      </c>
      <c r="L107" s="68">
        <v>0</v>
      </c>
      <c r="M107" s="69">
        <v>92.307692307692307</v>
      </c>
      <c r="N107" s="70" t="s">
        <v>152</v>
      </c>
      <c r="O107" s="22" t="s">
        <v>153</v>
      </c>
    </row>
    <row r="108" spans="1:15" s="88" customFormat="1" ht="35.25" customHeight="1" outlineLevel="2">
      <c r="A108" s="63"/>
      <c r="B108" s="90"/>
      <c r="C108" s="91" t="s">
        <v>20</v>
      </c>
      <c r="D108" s="66">
        <v>1193140.5359999998</v>
      </c>
      <c r="E108" s="66">
        <v>1192521.4557599998</v>
      </c>
      <c r="F108" s="66">
        <v>1192521.37876</v>
      </c>
      <c r="G108" s="92">
        <f t="shared" si="3"/>
        <v>99.948106931135243</v>
      </c>
      <c r="H108" s="93"/>
      <c r="I108" s="68"/>
      <c r="J108" s="68"/>
      <c r="K108" s="68"/>
      <c r="L108" s="68"/>
      <c r="M108" s="69"/>
      <c r="N108" s="70"/>
      <c r="O108" s="22"/>
    </row>
    <row r="109" spans="1:15" s="88" customFormat="1" ht="35.25" customHeight="1" outlineLevel="2">
      <c r="A109" s="63"/>
      <c r="B109" s="90"/>
      <c r="C109" s="91" t="s">
        <v>21</v>
      </c>
      <c r="D109" s="66">
        <v>873.59999999999991</v>
      </c>
      <c r="E109" s="66">
        <v>688.8</v>
      </c>
      <c r="F109" s="66">
        <v>688.8</v>
      </c>
      <c r="G109" s="92">
        <f t="shared" si="3"/>
        <v>78.846153846153854</v>
      </c>
      <c r="H109" s="93"/>
      <c r="I109" s="68"/>
      <c r="J109" s="68"/>
      <c r="K109" s="68"/>
      <c r="L109" s="68"/>
      <c r="M109" s="69"/>
      <c r="N109" s="70"/>
      <c r="O109" s="22"/>
    </row>
    <row r="110" spans="1:15" s="94" customFormat="1" ht="33.75" customHeight="1" outlineLevel="2">
      <c r="A110" s="63" t="s">
        <v>154</v>
      </c>
      <c r="B110" s="90" t="s">
        <v>155</v>
      </c>
      <c r="C110" s="91" t="s">
        <v>14</v>
      </c>
      <c r="D110" s="66">
        <v>62444.22</v>
      </c>
      <c r="E110" s="66">
        <v>62444.22</v>
      </c>
      <c r="F110" s="66">
        <v>62444.22</v>
      </c>
      <c r="G110" s="92">
        <f t="shared" si="3"/>
        <v>100</v>
      </c>
      <c r="H110" s="93" t="s">
        <v>156</v>
      </c>
      <c r="I110" s="68">
        <v>7</v>
      </c>
      <c r="J110" s="68">
        <v>7</v>
      </c>
      <c r="K110" s="68">
        <v>0</v>
      </c>
      <c r="L110" s="68">
        <v>0</v>
      </c>
      <c r="M110" s="69">
        <v>100</v>
      </c>
      <c r="N110" s="70" t="s">
        <v>157</v>
      </c>
      <c r="O110" s="22"/>
    </row>
    <row r="111" spans="1:15" s="94" customFormat="1" ht="33.75" customHeight="1" outlineLevel="2">
      <c r="A111" s="63"/>
      <c r="B111" s="90"/>
      <c r="C111" s="91" t="s">
        <v>20</v>
      </c>
      <c r="D111" s="66">
        <v>61644.22</v>
      </c>
      <c r="E111" s="66">
        <v>61644.22</v>
      </c>
      <c r="F111" s="66">
        <v>61644.22</v>
      </c>
      <c r="G111" s="92">
        <f t="shared" si="3"/>
        <v>100</v>
      </c>
      <c r="H111" s="93"/>
      <c r="I111" s="68"/>
      <c r="J111" s="68"/>
      <c r="K111" s="68"/>
      <c r="L111" s="68"/>
      <c r="M111" s="69"/>
      <c r="N111" s="70"/>
      <c r="O111" s="22"/>
    </row>
    <row r="112" spans="1:15" s="94" customFormat="1" ht="33.75" customHeight="1" outlineLevel="2">
      <c r="A112" s="63"/>
      <c r="B112" s="90"/>
      <c r="C112" s="91" t="s">
        <v>21</v>
      </c>
      <c r="D112" s="66">
        <v>800</v>
      </c>
      <c r="E112" s="66">
        <v>800</v>
      </c>
      <c r="F112" s="66">
        <v>800</v>
      </c>
      <c r="G112" s="92">
        <f t="shared" si="3"/>
        <v>100</v>
      </c>
      <c r="H112" s="93"/>
      <c r="I112" s="68"/>
      <c r="J112" s="68"/>
      <c r="K112" s="68"/>
      <c r="L112" s="68"/>
      <c r="M112" s="69"/>
      <c r="N112" s="70"/>
      <c r="O112" s="22"/>
    </row>
    <row r="113" spans="1:15" s="94" customFormat="1" ht="45.75" customHeight="1" outlineLevel="2">
      <c r="A113" s="63" t="s">
        <v>158</v>
      </c>
      <c r="B113" s="90" t="s">
        <v>159</v>
      </c>
      <c r="C113" s="91" t="s">
        <v>14</v>
      </c>
      <c r="D113" s="66">
        <v>5900</v>
      </c>
      <c r="E113" s="66">
        <v>5900</v>
      </c>
      <c r="F113" s="66">
        <v>5900</v>
      </c>
      <c r="G113" s="92">
        <f t="shared" si="3"/>
        <v>100</v>
      </c>
      <c r="H113" s="93" t="s">
        <v>160</v>
      </c>
      <c r="I113" s="68">
        <v>1</v>
      </c>
      <c r="J113" s="68">
        <v>1</v>
      </c>
      <c r="K113" s="68">
        <v>0</v>
      </c>
      <c r="L113" s="68">
        <v>0</v>
      </c>
      <c r="M113" s="69">
        <v>100</v>
      </c>
      <c r="N113" s="70" t="s">
        <v>161</v>
      </c>
      <c r="O113" s="22"/>
    </row>
    <row r="114" spans="1:15" s="94" customFormat="1" ht="45.75" customHeight="1" outlineLevel="2">
      <c r="A114" s="63"/>
      <c r="B114" s="90"/>
      <c r="C114" s="91" t="s">
        <v>20</v>
      </c>
      <c r="D114" s="66">
        <v>5900</v>
      </c>
      <c r="E114" s="66">
        <v>5900</v>
      </c>
      <c r="F114" s="66">
        <v>5900</v>
      </c>
      <c r="G114" s="92">
        <f t="shared" si="3"/>
        <v>100</v>
      </c>
      <c r="H114" s="93"/>
      <c r="I114" s="68"/>
      <c r="J114" s="68"/>
      <c r="K114" s="68"/>
      <c r="L114" s="68"/>
      <c r="M114" s="69"/>
      <c r="N114" s="70"/>
      <c r="O114" s="22"/>
    </row>
    <row r="115" spans="1:15" s="88" customFormat="1" ht="15" customHeight="1" outlineLevel="1">
      <c r="A115" s="53" t="s">
        <v>162</v>
      </c>
      <c r="B115" s="95" t="s">
        <v>163</v>
      </c>
      <c r="C115" s="84" t="s">
        <v>14</v>
      </c>
      <c r="D115" s="85">
        <v>10451900.7883501</v>
      </c>
      <c r="E115" s="85">
        <v>10410321.66485</v>
      </c>
      <c r="F115" s="85">
        <v>10399029.37803</v>
      </c>
      <c r="G115" s="86">
        <f t="shared" si="3"/>
        <v>99.494145501466775</v>
      </c>
      <c r="H115" s="87"/>
      <c r="I115" s="59">
        <v>37</v>
      </c>
      <c r="J115" s="59">
        <v>34</v>
      </c>
      <c r="K115" s="59">
        <v>3</v>
      </c>
      <c r="L115" s="59">
        <v>0</v>
      </c>
      <c r="M115" s="60">
        <v>91.891891891891902</v>
      </c>
      <c r="N115" s="61" t="s">
        <v>164</v>
      </c>
      <c r="O115" s="61"/>
    </row>
    <row r="116" spans="1:15" s="88" customFormat="1" ht="15" customHeight="1" outlineLevel="1">
      <c r="A116" s="53"/>
      <c r="B116" s="95"/>
      <c r="C116" s="84" t="s">
        <v>20</v>
      </c>
      <c r="D116" s="85">
        <v>10446873.7883501</v>
      </c>
      <c r="E116" s="85">
        <v>10405294.66485</v>
      </c>
      <c r="F116" s="85">
        <v>10394002.37803</v>
      </c>
      <c r="G116" s="89">
        <f t="shared" si="3"/>
        <v>99.493902086009129</v>
      </c>
      <c r="H116" s="87"/>
      <c r="I116" s="59"/>
      <c r="J116" s="59"/>
      <c r="K116" s="59"/>
      <c r="L116" s="59"/>
      <c r="M116" s="60"/>
      <c r="N116" s="61"/>
      <c r="O116" s="61"/>
    </row>
    <row r="117" spans="1:15" s="88" customFormat="1" ht="15" customHeight="1" outlineLevel="1">
      <c r="A117" s="53"/>
      <c r="B117" s="95"/>
      <c r="C117" s="84" t="s">
        <v>21</v>
      </c>
      <c r="D117" s="85">
        <v>5027</v>
      </c>
      <c r="E117" s="85">
        <v>5027</v>
      </c>
      <c r="F117" s="85">
        <v>5027</v>
      </c>
      <c r="G117" s="89">
        <f t="shared" si="3"/>
        <v>100</v>
      </c>
      <c r="H117" s="87"/>
      <c r="I117" s="59"/>
      <c r="J117" s="59"/>
      <c r="K117" s="59"/>
      <c r="L117" s="59"/>
      <c r="M117" s="60"/>
      <c r="N117" s="61"/>
      <c r="O117" s="61"/>
    </row>
    <row r="118" spans="1:15" s="88" customFormat="1" ht="75" customHeight="1" outlineLevel="2">
      <c r="A118" s="63" t="s">
        <v>165</v>
      </c>
      <c r="B118" s="90" t="s">
        <v>166</v>
      </c>
      <c r="C118" s="91" t="s">
        <v>14</v>
      </c>
      <c r="D118" s="66">
        <v>10134576.295350099</v>
      </c>
      <c r="E118" s="66">
        <v>10100596.501869999</v>
      </c>
      <c r="F118" s="66">
        <v>10089499.55305</v>
      </c>
      <c r="G118" s="92">
        <f t="shared" si="3"/>
        <v>99.555218284549497</v>
      </c>
      <c r="H118" s="93" t="s">
        <v>167</v>
      </c>
      <c r="I118" s="68">
        <v>22</v>
      </c>
      <c r="J118" s="68">
        <v>19</v>
      </c>
      <c r="K118" s="68">
        <v>3</v>
      </c>
      <c r="L118" s="68">
        <v>0</v>
      </c>
      <c r="M118" s="69">
        <v>86.36363636363636</v>
      </c>
      <c r="N118" s="70" t="s">
        <v>164</v>
      </c>
      <c r="O118" s="22" t="s">
        <v>168</v>
      </c>
    </row>
    <row r="119" spans="1:15" s="88" customFormat="1" ht="75" customHeight="1" outlineLevel="2">
      <c r="A119" s="63"/>
      <c r="B119" s="90"/>
      <c r="C119" s="91" t="s">
        <v>20</v>
      </c>
      <c r="D119" s="66">
        <v>10134576.295350099</v>
      </c>
      <c r="E119" s="66">
        <v>10100596.501869999</v>
      </c>
      <c r="F119" s="66">
        <v>10089499.55305</v>
      </c>
      <c r="G119" s="92">
        <f t="shared" si="3"/>
        <v>99.555218284549497</v>
      </c>
      <c r="H119" s="93"/>
      <c r="I119" s="68"/>
      <c r="J119" s="68"/>
      <c r="K119" s="68"/>
      <c r="L119" s="68"/>
      <c r="M119" s="69"/>
      <c r="N119" s="70"/>
      <c r="O119" s="22"/>
    </row>
    <row r="120" spans="1:15" s="94" customFormat="1" ht="53.25" customHeight="1" outlineLevel="2">
      <c r="A120" s="63" t="s">
        <v>169</v>
      </c>
      <c r="B120" s="90" t="s">
        <v>170</v>
      </c>
      <c r="C120" s="91" t="s">
        <v>14</v>
      </c>
      <c r="D120" s="66">
        <v>31621.25</v>
      </c>
      <c r="E120" s="66">
        <v>31618.583999999999</v>
      </c>
      <c r="F120" s="66">
        <v>31618.583999999999</v>
      </c>
      <c r="G120" s="92">
        <f t="shared" si="3"/>
        <v>99.991568960746335</v>
      </c>
      <c r="H120" s="93" t="s">
        <v>171</v>
      </c>
      <c r="I120" s="68">
        <v>10</v>
      </c>
      <c r="J120" s="68">
        <v>10</v>
      </c>
      <c r="K120" s="68">
        <v>0</v>
      </c>
      <c r="L120" s="68">
        <v>0</v>
      </c>
      <c r="M120" s="69">
        <v>100</v>
      </c>
      <c r="N120" s="70" t="s">
        <v>164</v>
      </c>
      <c r="O120" s="22"/>
    </row>
    <row r="121" spans="1:15" s="94" customFormat="1" ht="53.25" customHeight="1" outlineLevel="2">
      <c r="A121" s="63"/>
      <c r="B121" s="90"/>
      <c r="C121" s="91" t="s">
        <v>20</v>
      </c>
      <c r="D121" s="66">
        <v>26594.25</v>
      </c>
      <c r="E121" s="66">
        <v>26591.583999999999</v>
      </c>
      <c r="F121" s="66">
        <v>26591.583999999999</v>
      </c>
      <c r="G121" s="92">
        <f t="shared" si="3"/>
        <v>99.989975276610537</v>
      </c>
      <c r="H121" s="93"/>
      <c r="I121" s="68"/>
      <c r="J121" s="68"/>
      <c r="K121" s="68"/>
      <c r="L121" s="68"/>
      <c r="M121" s="69"/>
      <c r="N121" s="70"/>
      <c r="O121" s="22"/>
    </row>
    <row r="122" spans="1:15" s="94" customFormat="1" ht="53.25" customHeight="1" outlineLevel="2">
      <c r="A122" s="63"/>
      <c r="B122" s="90"/>
      <c r="C122" s="91" t="s">
        <v>21</v>
      </c>
      <c r="D122" s="66">
        <v>5027</v>
      </c>
      <c r="E122" s="66">
        <v>5027</v>
      </c>
      <c r="F122" s="66">
        <v>5027</v>
      </c>
      <c r="G122" s="92">
        <f t="shared" si="3"/>
        <v>100</v>
      </c>
      <c r="H122" s="93"/>
      <c r="I122" s="68"/>
      <c r="J122" s="68"/>
      <c r="K122" s="68"/>
      <c r="L122" s="68"/>
      <c r="M122" s="69"/>
      <c r="N122" s="70"/>
      <c r="O122" s="22"/>
    </row>
    <row r="123" spans="1:15" s="88" customFormat="1" ht="34.5" customHeight="1" outlineLevel="2">
      <c r="A123" s="63" t="s">
        <v>172</v>
      </c>
      <c r="B123" s="90" t="s">
        <v>173</v>
      </c>
      <c r="C123" s="91" t="s">
        <v>14</v>
      </c>
      <c r="D123" s="66">
        <v>285703.24299999996</v>
      </c>
      <c r="E123" s="66">
        <v>278106.57897999999</v>
      </c>
      <c r="F123" s="66">
        <v>277911.24098</v>
      </c>
      <c r="G123" s="92">
        <f t="shared" si="3"/>
        <v>97.272693883982285</v>
      </c>
      <c r="H123" s="93" t="s">
        <v>174</v>
      </c>
      <c r="I123" s="68">
        <v>5</v>
      </c>
      <c r="J123" s="68">
        <v>5</v>
      </c>
      <c r="K123" s="68">
        <v>0</v>
      </c>
      <c r="L123" s="68">
        <v>0</v>
      </c>
      <c r="M123" s="69">
        <v>100</v>
      </c>
      <c r="N123" s="70" t="s">
        <v>164</v>
      </c>
      <c r="O123" s="22"/>
    </row>
    <row r="124" spans="1:15" s="88" customFormat="1" ht="34.5" customHeight="1" outlineLevel="2">
      <c r="A124" s="63"/>
      <c r="B124" s="90"/>
      <c r="C124" s="91" t="s">
        <v>20</v>
      </c>
      <c r="D124" s="66">
        <v>285703.24299999996</v>
      </c>
      <c r="E124" s="66">
        <v>278106.57897999999</v>
      </c>
      <c r="F124" s="66">
        <v>277911.24098</v>
      </c>
      <c r="G124" s="92">
        <f t="shared" si="3"/>
        <v>97.272693883982285</v>
      </c>
      <c r="H124" s="93"/>
      <c r="I124" s="68"/>
      <c r="J124" s="68"/>
      <c r="K124" s="68"/>
      <c r="L124" s="68"/>
      <c r="M124" s="69"/>
      <c r="N124" s="70"/>
      <c r="O124" s="22"/>
    </row>
    <row r="125" spans="1:15" s="88" customFormat="1" ht="13.5" customHeight="1" outlineLevel="1">
      <c r="A125" s="53" t="s">
        <v>175</v>
      </c>
      <c r="B125" s="95" t="s">
        <v>176</v>
      </c>
      <c r="C125" s="84" t="s">
        <v>14</v>
      </c>
      <c r="D125" s="85">
        <v>1028225.19205</v>
      </c>
      <c r="E125" s="85">
        <v>889366.35364999995</v>
      </c>
      <c r="F125" s="85">
        <v>871413.26901000005</v>
      </c>
      <c r="G125" s="86">
        <f t="shared" si="3"/>
        <v>84.749262685602972</v>
      </c>
      <c r="H125" s="87"/>
      <c r="I125" s="59">
        <v>24</v>
      </c>
      <c r="J125" s="59">
        <v>21</v>
      </c>
      <c r="K125" s="59">
        <v>1</v>
      </c>
      <c r="L125" s="59">
        <v>2</v>
      </c>
      <c r="M125" s="60">
        <v>87.5</v>
      </c>
      <c r="N125" s="61" t="s">
        <v>177</v>
      </c>
      <c r="O125" s="61"/>
    </row>
    <row r="126" spans="1:15" s="88" customFormat="1" ht="13.5" customHeight="1" outlineLevel="1">
      <c r="A126" s="53"/>
      <c r="B126" s="95"/>
      <c r="C126" s="84" t="s">
        <v>20</v>
      </c>
      <c r="D126" s="85">
        <v>523887.66865000001</v>
      </c>
      <c r="E126" s="85">
        <v>519482.95195000002</v>
      </c>
      <c r="F126" s="85">
        <v>512882.16730999999</v>
      </c>
      <c r="G126" s="89">
        <f t="shared" si="3"/>
        <v>97.899263143879693</v>
      </c>
      <c r="H126" s="87"/>
      <c r="I126" s="59"/>
      <c r="J126" s="59"/>
      <c r="K126" s="59"/>
      <c r="L126" s="59"/>
      <c r="M126" s="60"/>
      <c r="N126" s="61"/>
      <c r="O126" s="61"/>
    </row>
    <row r="127" spans="1:15" s="88" customFormat="1" ht="13.5" customHeight="1" outlineLevel="1">
      <c r="A127" s="53"/>
      <c r="B127" s="95"/>
      <c r="C127" s="84" t="s">
        <v>21</v>
      </c>
      <c r="D127" s="85">
        <v>209151.89999999997</v>
      </c>
      <c r="E127" s="85">
        <v>209151.90000000002</v>
      </c>
      <c r="F127" s="85">
        <v>209151.90000000002</v>
      </c>
      <c r="G127" s="89">
        <f t="shared" si="3"/>
        <v>100.00000000000003</v>
      </c>
      <c r="H127" s="87"/>
      <c r="I127" s="59"/>
      <c r="J127" s="59"/>
      <c r="K127" s="59"/>
      <c r="L127" s="59"/>
      <c r="M127" s="60"/>
      <c r="N127" s="61"/>
      <c r="O127" s="61"/>
    </row>
    <row r="128" spans="1:15" s="88" customFormat="1" ht="13.5" customHeight="1" outlineLevel="1">
      <c r="A128" s="53"/>
      <c r="B128" s="95"/>
      <c r="C128" s="84" t="s">
        <v>22</v>
      </c>
      <c r="D128" s="85">
        <v>295185.62339999992</v>
      </c>
      <c r="E128" s="85">
        <v>160731.50170000002</v>
      </c>
      <c r="F128" s="85">
        <v>149379.20170000001</v>
      </c>
      <c r="G128" s="89">
        <f t="shared" si="3"/>
        <v>50.605175136723837</v>
      </c>
      <c r="H128" s="87"/>
      <c r="I128" s="59"/>
      <c r="J128" s="59"/>
      <c r="K128" s="59"/>
      <c r="L128" s="59"/>
      <c r="M128" s="60"/>
      <c r="N128" s="61"/>
      <c r="O128" s="61"/>
    </row>
    <row r="129" spans="1:15" s="88" customFormat="1" ht="26.25" customHeight="1" outlineLevel="2">
      <c r="A129" s="63" t="s">
        <v>178</v>
      </c>
      <c r="B129" s="90" t="s">
        <v>179</v>
      </c>
      <c r="C129" s="91" t="s">
        <v>14</v>
      </c>
      <c r="D129" s="66">
        <v>508561.07499999995</v>
      </c>
      <c r="E129" s="66">
        <v>373842.69770000002</v>
      </c>
      <c r="F129" s="66">
        <v>360643.09770000004</v>
      </c>
      <c r="G129" s="92">
        <f t="shared" si="3"/>
        <v>70.914412334841018</v>
      </c>
      <c r="H129" s="93" t="s">
        <v>180</v>
      </c>
      <c r="I129" s="68">
        <v>8</v>
      </c>
      <c r="J129" s="68">
        <v>5</v>
      </c>
      <c r="K129" s="68">
        <v>1</v>
      </c>
      <c r="L129" s="68">
        <v>2</v>
      </c>
      <c r="M129" s="69">
        <v>62.5</v>
      </c>
      <c r="N129" s="70" t="s">
        <v>177</v>
      </c>
      <c r="O129" s="22" t="s">
        <v>181</v>
      </c>
    </row>
    <row r="130" spans="1:15" s="88" customFormat="1" ht="26.25" customHeight="1" outlineLevel="2">
      <c r="A130" s="63"/>
      <c r="B130" s="90"/>
      <c r="C130" s="91" t="s">
        <v>20</v>
      </c>
      <c r="D130" s="66">
        <v>45705.775000000001</v>
      </c>
      <c r="E130" s="66">
        <v>45705.775000000001</v>
      </c>
      <c r="F130" s="66">
        <v>43858.474999999999</v>
      </c>
      <c r="G130" s="92">
        <f t="shared" si="3"/>
        <v>95.958278795185066</v>
      </c>
      <c r="H130" s="93"/>
      <c r="I130" s="68"/>
      <c r="J130" s="68"/>
      <c r="K130" s="68"/>
      <c r="L130" s="68"/>
      <c r="M130" s="69"/>
      <c r="N130" s="70"/>
      <c r="O130" s="22"/>
    </row>
    <row r="131" spans="1:15" s="88" customFormat="1" ht="26.25" customHeight="1" outlineLevel="2">
      <c r="A131" s="63"/>
      <c r="B131" s="90"/>
      <c r="C131" s="91" t="s">
        <v>21</v>
      </c>
      <c r="D131" s="66">
        <v>181868.09999999998</v>
      </c>
      <c r="E131" s="66">
        <v>181868.1</v>
      </c>
      <c r="F131" s="66">
        <v>181868.1</v>
      </c>
      <c r="G131" s="92">
        <f t="shared" si="3"/>
        <v>100.00000000000003</v>
      </c>
      <c r="H131" s="93"/>
      <c r="I131" s="68"/>
      <c r="J131" s="68"/>
      <c r="K131" s="68"/>
      <c r="L131" s="68"/>
      <c r="M131" s="69"/>
      <c r="N131" s="70"/>
      <c r="O131" s="22"/>
    </row>
    <row r="132" spans="1:15" s="88" customFormat="1" ht="26.25" customHeight="1" outlineLevel="2">
      <c r="A132" s="63"/>
      <c r="B132" s="90"/>
      <c r="C132" s="91" t="s">
        <v>22</v>
      </c>
      <c r="D132" s="66">
        <v>280987.19999999995</v>
      </c>
      <c r="E132" s="66">
        <v>146268.82270000002</v>
      </c>
      <c r="F132" s="66">
        <v>134916.5227</v>
      </c>
      <c r="G132" s="92">
        <f t="shared" si="3"/>
        <v>48.015184570685079</v>
      </c>
      <c r="H132" s="93"/>
      <c r="I132" s="68"/>
      <c r="J132" s="68"/>
      <c r="K132" s="68"/>
      <c r="L132" s="68"/>
      <c r="M132" s="69"/>
      <c r="N132" s="70"/>
      <c r="O132" s="22"/>
    </row>
    <row r="133" spans="1:15" s="88" customFormat="1" ht="48.75" customHeight="1" outlineLevel="2">
      <c r="A133" s="63" t="s">
        <v>182</v>
      </c>
      <c r="B133" s="90" t="s">
        <v>183</v>
      </c>
      <c r="C133" s="91" t="s">
        <v>14</v>
      </c>
      <c r="D133" s="66">
        <v>471636.03639999998</v>
      </c>
      <c r="E133" s="66">
        <v>467639.19445000001</v>
      </c>
      <c r="F133" s="66">
        <v>462885.70981000003</v>
      </c>
      <c r="G133" s="92">
        <f t="shared" si="3"/>
        <v>98.144686598422112</v>
      </c>
      <c r="H133" s="93" t="s">
        <v>184</v>
      </c>
      <c r="I133" s="68">
        <v>12</v>
      </c>
      <c r="J133" s="68">
        <v>12</v>
      </c>
      <c r="K133" s="68">
        <v>0</v>
      </c>
      <c r="L133" s="68">
        <v>0</v>
      </c>
      <c r="M133" s="69">
        <v>100</v>
      </c>
      <c r="N133" s="70" t="s">
        <v>161</v>
      </c>
      <c r="O133" s="22"/>
    </row>
    <row r="134" spans="1:15" s="88" customFormat="1" ht="48.75" customHeight="1" outlineLevel="2">
      <c r="A134" s="63"/>
      <c r="B134" s="90"/>
      <c r="C134" s="91" t="s">
        <v>20</v>
      </c>
      <c r="D134" s="66">
        <v>430153.81299999997</v>
      </c>
      <c r="E134" s="66">
        <v>425892.71545000002</v>
      </c>
      <c r="F134" s="66">
        <v>421139.23081000004</v>
      </c>
      <c r="G134" s="92">
        <f t="shared" si="3"/>
        <v>97.904335166267614</v>
      </c>
      <c r="H134" s="93"/>
      <c r="I134" s="68"/>
      <c r="J134" s="68"/>
      <c r="K134" s="68"/>
      <c r="L134" s="68"/>
      <c r="M134" s="69"/>
      <c r="N134" s="70"/>
      <c r="O134" s="22"/>
    </row>
    <row r="135" spans="1:15" s="88" customFormat="1" ht="48.75" customHeight="1" outlineLevel="2">
      <c r="A135" s="63"/>
      <c r="B135" s="90"/>
      <c r="C135" s="91" t="s">
        <v>21</v>
      </c>
      <c r="D135" s="66">
        <v>27283.800000000003</v>
      </c>
      <c r="E135" s="66">
        <v>27283.800000000003</v>
      </c>
      <c r="F135" s="66">
        <v>27283.800000000003</v>
      </c>
      <c r="G135" s="92">
        <f t="shared" si="3"/>
        <v>100</v>
      </c>
      <c r="H135" s="93"/>
      <c r="I135" s="68"/>
      <c r="J135" s="68"/>
      <c r="K135" s="68"/>
      <c r="L135" s="68"/>
      <c r="M135" s="69"/>
      <c r="N135" s="70"/>
      <c r="O135" s="22"/>
    </row>
    <row r="136" spans="1:15" s="88" customFormat="1" ht="48.75" customHeight="1" outlineLevel="2">
      <c r="A136" s="63"/>
      <c r="B136" s="90"/>
      <c r="C136" s="91" t="s">
        <v>22</v>
      </c>
      <c r="D136" s="66">
        <v>14198.4234</v>
      </c>
      <c r="E136" s="66">
        <v>14462.679</v>
      </c>
      <c r="F136" s="66">
        <v>14462.679</v>
      </c>
      <c r="G136" s="92">
        <f t="shared" si="3"/>
        <v>101.86116157093892</v>
      </c>
      <c r="H136" s="93"/>
      <c r="I136" s="68"/>
      <c r="J136" s="68"/>
      <c r="K136" s="68"/>
      <c r="L136" s="68"/>
      <c r="M136" s="69"/>
      <c r="N136" s="70"/>
      <c r="O136" s="22"/>
    </row>
    <row r="137" spans="1:15" s="88" customFormat="1" ht="58.5" customHeight="1" outlineLevel="2">
      <c r="A137" s="63" t="s">
        <v>185</v>
      </c>
      <c r="B137" s="90" t="s">
        <v>186</v>
      </c>
      <c r="C137" s="91" t="s">
        <v>14</v>
      </c>
      <c r="D137" s="66">
        <v>48028.080650000004</v>
      </c>
      <c r="E137" s="66">
        <v>47884.461499999998</v>
      </c>
      <c r="F137" s="66">
        <v>47884.461499999998</v>
      </c>
      <c r="G137" s="92">
        <f t="shared" si="3"/>
        <v>99.700968375049968</v>
      </c>
      <c r="H137" s="93" t="s">
        <v>187</v>
      </c>
      <c r="I137" s="68">
        <v>4</v>
      </c>
      <c r="J137" s="68">
        <v>4</v>
      </c>
      <c r="K137" s="68">
        <v>0</v>
      </c>
      <c r="L137" s="68">
        <v>0</v>
      </c>
      <c r="M137" s="69">
        <v>100</v>
      </c>
      <c r="N137" s="70" t="s">
        <v>161</v>
      </c>
      <c r="O137" s="22"/>
    </row>
    <row r="138" spans="1:15" s="88" customFormat="1" ht="58.5" customHeight="1" outlineLevel="2">
      <c r="A138" s="63"/>
      <c r="B138" s="90"/>
      <c r="C138" s="91" t="s">
        <v>20</v>
      </c>
      <c r="D138" s="66">
        <v>48028.080650000004</v>
      </c>
      <c r="E138" s="66">
        <v>47884.461499999998</v>
      </c>
      <c r="F138" s="66">
        <v>47884.461499999998</v>
      </c>
      <c r="G138" s="92">
        <f t="shared" si="3"/>
        <v>99.700968375049968</v>
      </c>
      <c r="H138" s="93"/>
      <c r="I138" s="68"/>
      <c r="J138" s="68"/>
      <c r="K138" s="68"/>
      <c r="L138" s="68"/>
      <c r="M138" s="69"/>
      <c r="N138" s="70"/>
      <c r="O138" s="22"/>
    </row>
    <row r="139" spans="1:15" s="88" customFormat="1" ht="14.25" customHeight="1" outlineLevel="1">
      <c r="A139" s="53" t="s">
        <v>188</v>
      </c>
      <c r="B139" s="95" t="s">
        <v>189</v>
      </c>
      <c r="C139" s="84" t="s">
        <v>14</v>
      </c>
      <c r="D139" s="85">
        <v>183918.62485000002</v>
      </c>
      <c r="E139" s="85">
        <v>181810.55502</v>
      </c>
      <c r="F139" s="85">
        <v>181810.55502</v>
      </c>
      <c r="G139" s="86">
        <f t="shared" si="3"/>
        <v>98.853802962196298</v>
      </c>
      <c r="H139" s="87"/>
      <c r="I139" s="59">
        <v>20</v>
      </c>
      <c r="J139" s="59">
        <v>20</v>
      </c>
      <c r="K139" s="59">
        <v>0</v>
      </c>
      <c r="L139" s="59">
        <v>0</v>
      </c>
      <c r="M139" s="60">
        <v>100</v>
      </c>
      <c r="N139" s="61" t="s">
        <v>164</v>
      </c>
      <c r="O139" s="61"/>
    </row>
    <row r="140" spans="1:15" s="88" customFormat="1" ht="14.25" customHeight="1" outlineLevel="1">
      <c r="A140" s="53"/>
      <c r="B140" s="95"/>
      <c r="C140" s="84" t="s">
        <v>20</v>
      </c>
      <c r="D140" s="85">
        <v>177495.32485</v>
      </c>
      <c r="E140" s="85">
        <v>175602.67202</v>
      </c>
      <c r="F140" s="85">
        <v>175602.67202</v>
      </c>
      <c r="G140" s="89">
        <f t="shared" ref="G140:G203" si="4">F140/D140*100</f>
        <v>98.933688630052956</v>
      </c>
      <c r="H140" s="87"/>
      <c r="I140" s="59"/>
      <c r="J140" s="59"/>
      <c r="K140" s="59"/>
      <c r="L140" s="59"/>
      <c r="M140" s="60"/>
      <c r="N140" s="61"/>
      <c r="O140" s="61"/>
    </row>
    <row r="141" spans="1:15" s="88" customFormat="1" ht="14.25" customHeight="1" outlineLevel="1">
      <c r="A141" s="53"/>
      <c r="B141" s="95"/>
      <c r="C141" s="84" t="s">
        <v>21</v>
      </c>
      <c r="D141" s="85">
        <v>6423.3</v>
      </c>
      <c r="E141" s="85">
        <v>6207.8829999999998</v>
      </c>
      <c r="F141" s="85">
        <v>6207.8829999999998</v>
      </c>
      <c r="G141" s="89">
        <f t="shared" si="4"/>
        <v>96.646318870362578</v>
      </c>
      <c r="H141" s="87"/>
      <c r="I141" s="59"/>
      <c r="J141" s="59"/>
      <c r="K141" s="59"/>
      <c r="L141" s="59"/>
      <c r="M141" s="60"/>
      <c r="N141" s="61"/>
      <c r="O141" s="61"/>
    </row>
    <row r="142" spans="1:15" s="88" customFormat="1" ht="45.75" customHeight="1" outlineLevel="2">
      <c r="A142" s="63" t="s">
        <v>190</v>
      </c>
      <c r="B142" s="90" t="s">
        <v>191</v>
      </c>
      <c r="C142" s="91" t="s">
        <v>14</v>
      </c>
      <c r="D142" s="66">
        <v>68864.363010000001</v>
      </c>
      <c r="E142" s="66">
        <v>68124.173999999999</v>
      </c>
      <c r="F142" s="66">
        <v>68124.173999999999</v>
      </c>
      <c r="G142" s="92">
        <f t="shared" si="4"/>
        <v>98.925149413067942</v>
      </c>
      <c r="H142" s="93" t="s">
        <v>192</v>
      </c>
      <c r="I142" s="68">
        <v>4</v>
      </c>
      <c r="J142" s="68">
        <v>4</v>
      </c>
      <c r="K142" s="68">
        <v>0</v>
      </c>
      <c r="L142" s="68">
        <v>0</v>
      </c>
      <c r="M142" s="69">
        <v>100</v>
      </c>
      <c r="N142" s="70" t="s">
        <v>193</v>
      </c>
      <c r="O142" s="22"/>
    </row>
    <row r="143" spans="1:15" s="88" customFormat="1" ht="45.75" customHeight="1" outlineLevel="2">
      <c r="A143" s="63"/>
      <c r="B143" s="90"/>
      <c r="C143" s="91" t="s">
        <v>20</v>
      </c>
      <c r="D143" s="66">
        <v>62441.063009999998</v>
      </c>
      <c r="E143" s="66">
        <v>61916.290999999997</v>
      </c>
      <c r="F143" s="66">
        <v>61916.290999999997</v>
      </c>
      <c r="G143" s="92">
        <f t="shared" si="4"/>
        <v>99.15957226750615</v>
      </c>
      <c r="H143" s="93"/>
      <c r="I143" s="68"/>
      <c r="J143" s="68"/>
      <c r="K143" s="68"/>
      <c r="L143" s="68"/>
      <c r="M143" s="69"/>
      <c r="N143" s="70"/>
      <c r="O143" s="22"/>
    </row>
    <row r="144" spans="1:15" s="88" customFormat="1" ht="45.75" customHeight="1" outlineLevel="2">
      <c r="A144" s="63"/>
      <c r="B144" s="90"/>
      <c r="C144" s="91" t="s">
        <v>21</v>
      </c>
      <c r="D144" s="66">
        <v>6423.3</v>
      </c>
      <c r="E144" s="66">
        <v>6207.8829999999998</v>
      </c>
      <c r="F144" s="66">
        <v>6207.8829999999998</v>
      </c>
      <c r="G144" s="92">
        <f t="shared" si="4"/>
        <v>96.646318870362578</v>
      </c>
      <c r="H144" s="93"/>
      <c r="I144" s="68"/>
      <c r="J144" s="68"/>
      <c r="K144" s="68"/>
      <c r="L144" s="68"/>
      <c r="M144" s="69"/>
      <c r="N144" s="70"/>
      <c r="O144" s="22"/>
    </row>
    <row r="145" spans="1:245" s="88" customFormat="1" ht="81" customHeight="1" outlineLevel="2">
      <c r="A145" s="63" t="s">
        <v>194</v>
      </c>
      <c r="B145" s="90" t="s">
        <v>195</v>
      </c>
      <c r="C145" s="91" t="s">
        <v>14</v>
      </c>
      <c r="D145" s="66">
        <v>115054.26184000001</v>
      </c>
      <c r="E145" s="66">
        <v>113686.38102</v>
      </c>
      <c r="F145" s="66">
        <v>113686.38102</v>
      </c>
      <c r="G145" s="92">
        <f t="shared" si="4"/>
        <v>98.811099390735961</v>
      </c>
      <c r="H145" s="93" t="s">
        <v>196</v>
      </c>
      <c r="I145" s="68">
        <v>16</v>
      </c>
      <c r="J145" s="68">
        <v>16</v>
      </c>
      <c r="K145" s="68">
        <v>0</v>
      </c>
      <c r="L145" s="68">
        <v>0</v>
      </c>
      <c r="M145" s="69">
        <v>100</v>
      </c>
      <c r="N145" s="70" t="s">
        <v>193</v>
      </c>
      <c r="O145" s="22"/>
    </row>
    <row r="146" spans="1:245" s="88" customFormat="1" ht="81" customHeight="1" outlineLevel="2">
      <c r="A146" s="63"/>
      <c r="B146" s="90"/>
      <c r="C146" s="91" t="s">
        <v>20</v>
      </c>
      <c r="D146" s="66">
        <v>115054.26184000001</v>
      </c>
      <c r="E146" s="66">
        <v>113686.38102</v>
      </c>
      <c r="F146" s="66">
        <v>113686.38102</v>
      </c>
      <c r="G146" s="92">
        <f t="shared" si="4"/>
        <v>98.811099390735961</v>
      </c>
      <c r="H146" s="93"/>
      <c r="I146" s="68"/>
      <c r="J146" s="68"/>
      <c r="K146" s="68"/>
      <c r="L146" s="68"/>
      <c r="M146" s="69"/>
      <c r="N146" s="70"/>
      <c r="O146" s="22"/>
    </row>
    <row r="147" spans="1:245" s="88" customFormat="1" ht="15" customHeight="1" outlineLevel="1">
      <c r="A147" s="53" t="s">
        <v>197</v>
      </c>
      <c r="B147" s="95" t="s">
        <v>198</v>
      </c>
      <c r="C147" s="84" t="s">
        <v>14</v>
      </c>
      <c r="D147" s="85">
        <v>5613.2999999999993</v>
      </c>
      <c r="E147" s="85">
        <v>5470.4</v>
      </c>
      <c r="F147" s="85">
        <v>5470.4</v>
      </c>
      <c r="G147" s="86">
        <f t="shared" si="4"/>
        <v>97.454260417223381</v>
      </c>
      <c r="H147" s="87"/>
      <c r="I147" s="59">
        <v>5</v>
      </c>
      <c r="J147" s="59">
        <v>5</v>
      </c>
      <c r="K147" s="59">
        <v>0</v>
      </c>
      <c r="L147" s="59">
        <v>0</v>
      </c>
      <c r="M147" s="60">
        <v>100</v>
      </c>
      <c r="N147" s="61" t="s">
        <v>199</v>
      </c>
      <c r="O147" s="61"/>
    </row>
    <row r="148" spans="1:245" s="88" customFormat="1" ht="15" customHeight="1" outlineLevel="1">
      <c r="A148" s="53"/>
      <c r="B148" s="95"/>
      <c r="C148" s="84" t="s">
        <v>20</v>
      </c>
      <c r="D148" s="85">
        <v>5613.2999999999993</v>
      </c>
      <c r="E148" s="85">
        <v>5470.4</v>
      </c>
      <c r="F148" s="85">
        <v>5470.4</v>
      </c>
      <c r="G148" s="89">
        <f t="shared" si="4"/>
        <v>97.454260417223381</v>
      </c>
      <c r="H148" s="87"/>
      <c r="I148" s="59"/>
      <c r="J148" s="59"/>
      <c r="K148" s="59"/>
      <c r="L148" s="59"/>
      <c r="M148" s="60"/>
      <c r="N148" s="61"/>
      <c r="O148" s="61"/>
    </row>
    <row r="149" spans="1:245" s="88" customFormat="1" ht="51" customHeight="1" outlineLevel="2">
      <c r="A149" s="63" t="s">
        <v>200</v>
      </c>
      <c r="B149" s="90" t="s">
        <v>201</v>
      </c>
      <c r="C149" s="91" t="s">
        <v>14</v>
      </c>
      <c r="D149" s="66">
        <v>1750.6</v>
      </c>
      <c r="E149" s="66">
        <v>1617.5</v>
      </c>
      <c r="F149" s="66">
        <v>1617.5</v>
      </c>
      <c r="G149" s="92">
        <f t="shared" si="4"/>
        <v>92.39689249400206</v>
      </c>
      <c r="H149" s="93" t="s">
        <v>202</v>
      </c>
      <c r="I149" s="68">
        <v>3</v>
      </c>
      <c r="J149" s="68">
        <v>3</v>
      </c>
      <c r="K149" s="68">
        <v>0</v>
      </c>
      <c r="L149" s="68">
        <v>0</v>
      </c>
      <c r="M149" s="69">
        <v>100</v>
      </c>
      <c r="N149" s="70" t="s">
        <v>199</v>
      </c>
      <c r="O149" s="22" t="s">
        <v>203</v>
      </c>
    </row>
    <row r="150" spans="1:245" s="88" customFormat="1" ht="51" customHeight="1" outlineLevel="2">
      <c r="A150" s="63"/>
      <c r="B150" s="90"/>
      <c r="C150" s="91" t="s">
        <v>20</v>
      </c>
      <c r="D150" s="66">
        <v>1750.6</v>
      </c>
      <c r="E150" s="66">
        <v>1617.5</v>
      </c>
      <c r="F150" s="66">
        <v>1617.5</v>
      </c>
      <c r="G150" s="92">
        <f t="shared" si="4"/>
        <v>92.39689249400206</v>
      </c>
      <c r="H150" s="93"/>
      <c r="I150" s="68"/>
      <c r="J150" s="68"/>
      <c r="K150" s="68"/>
      <c r="L150" s="68"/>
      <c r="M150" s="69"/>
      <c r="N150" s="70"/>
      <c r="O150" s="22"/>
    </row>
    <row r="151" spans="1:245" s="88" customFormat="1" ht="23.25" customHeight="1" outlineLevel="2">
      <c r="A151" s="63" t="s">
        <v>204</v>
      </c>
      <c r="B151" s="90" t="s">
        <v>205</v>
      </c>
      <c r="C151" s="91" t="s">
        <v>14</v>
      </c>
      <c r="D151" s="66">
        <v>3862.7</v>
      </c>
      <c r="E151" s="66">
        <v>3852.9</v>
      </c>
      <c r="F151" s="66">
        <v>3852.9</v>
      </c>
      <c r="G151" s="92">
        <f t="shared" si="4"/>
        <v>99.746291454164194</v>
      </c>
      <c r="H151" s="93" t="s">
        <v>206</v>
      </c>
      <c r="I151" s="68">
        <v>2</v>
      </c>
      <c r="J151" s="68">
        <v>2</v>
      </c>
      <c r="K151" s="68">
        <v>0</v>
      </c>
      <c r="L151" s="68">
        <v>0</v>
      </c>
      <c r="M151" s="69">
        <v>100</v>
      </c>
      <c r="N151" s="70" t="s">
        <v>199</v>
      </c>
      <c r="O151" s="22"/>
    </row>
    <row r="152" spans="1:245" s="88" customFormat="1" ht="23.25" customHeight="1" outlineLevel="2">
      <c r="A152" s="63"/>
      <c r="B152" s="90"/>
      <c r="C152" s="91" t="s">
        <v>20</v>
      </c>
      <c r="D152" s="66">
        <v>3862.7</v>
      </c>
      <c r="E152" s="66">
        <v>3852.9</v>
      </c>
      <c r="F152" s="66">
        <v>3852.9</v>
      </c>
      <c r="G152" s="92">
        <f t="shared" si="4"/>
        <v>99.746291454164194</v>
      </c>
      <c r="H152" s="93"/>
      <c r="I152" s="68"/>
      <c r="J152" s="68"/>
      <c r="K152" s="68"/>
      <c r="L152" s="68"/>
      <c r="M152" s="69"/>
      <c r="N152" s="70"/>
      <c r="O152" s="22"/>
    </row>
    <row r="153" spans="1:245" s="102" customFormat="1" ht="14.25" customHeight="1">
      <c r="A153" s="96" t="s">
        <v>207</v>
      </c>
      <c r="B153" s="45" t="s">
        <v>208</v>
      </c>
      <c r="C153" s="97" t="s">
        <v>14</v>
      </c>
      <c r="D153" s="47">
        <v>10698545.193000002</v>
      </c>
      <c r="E153" s="47">
        <v>10452637.80036</v>
      </c>
      <c r="F153" s="47">
        <v>10443481.725690002</v>
      </c>
      <c r="G153" s="48">
        <f t="shared" si="4"/>
        <v>97.615905128139417</v>
      </c>
      <c r="H153" s="98"/>
      <c r="I153" s="99">
        <v>170</v>
      </c>
      <c r="J153" s="99">
        <v>166</v>
      </c>
      <c r="K153" s="99">
        <v>0</v>
      </c>
      <c r="L153" s="99">
        <v>4</v>
      </c>
      <c r="M153" s="100">
        <v>97.647058823529406</v>
      </c>
      <c r="N153" s="45" t="s">
        <v>209</v>
      </c>
      <c r="O153" s="45"/>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c r="AP153" s="101"/>
      <c r="AQ153" s="101"/>
      <c r="AR153" s="101"/>
      <c r="AS153" s="101"/>
      <c r="AT153" s="101"/>
      <c r="AU153" s="101"/>
      <c r="AV153" s="101"/>
      <c r="AW153" s="101"/>
      <c r="AX153" s="101"/>
      <c r="AY153" s="101"/>
      <c r="AZ153" s="101"/>
      <c r="BA153" s="101"/>
      <c r="BB153" s="101"/>
      <c r="BC153" s="101"/>
      <c r="BD153" s="101"/>
      <c r="BE153" s="101"/>
      <c r="BF153" s="101"/>
      <c r="BG153" s="101"/>
      <c r="BH153" s="101"/>
      <c r="BI153" s="101"/>
      <c r="BJ153" s="101"/>
      <c r="BK153" s="101"/>
      <c r="BL153" s="101"/>
      <c r="BM153" s="101"/>
      <c r="BN153" s="101"/>
      <c r="BO153" s="101"/>
      <c r="BP153" s="101"/>
      <c r="BQ153" s="101"/>
      <c r="BR153" s="101"/>
      <c r="BS153" s="101"/>
      <c r="BT153" s="101"/>
      <c r="BU153" s="101"/>
      <c r="BV153" s="101"/>
      <c r="BW153" s="101"/>
      <c r="BX153" s="101"/>
      <c r="BY153" s="101"/>
      <c r="BZ153" s="101"/>
      <c r="CA153" s="101"/>
      <c r="CB153" s="101"/>
      <c r="CC153" s="101"/>
      <c r="CD153" s="101"/>
      <c r="CE153" s="101"/>
      <c r="CF153" s="101"/>
      <c r="CG153" s="101"/>
      <c r="CH153" s="101"/>
      <c r="CI153" s="101"/>
      <c r="CJ153" s="101"/>
      <c r="CK153" s="101"/>
      <c r="CL153" s="101"/>
      <c r="CM153" s="101"/>
      <c r="CN153" s="101"/>
      <c r="CO153" s="101"/>
      <c r="CP153" s="101"/>
      <c r="CQ153" s="101"/>
      <c r="CR153" s="101"/>
      <c r="CS153" s="101"/>
      <c r="CT153" s="101"/>
      <c r="CU153" s="101"/>
      <c r="CV153" s="101"/>
      <c r="CW153" s="101"/>
      <c r="CX153" s="101"/>
      <c r="CY153" s="101"/>
      <c r="CZ153" s="101"/>
      <c r="DA153" s="101"/>
      <c r="DB153" s="101"/>
      <c r="DC153" s="101"/>
      <c r="DD153" s="101"/>
      <c r="DE153" s="101"/>
      <c r="DF153" s="101"/>
      <c r="DG153" s="101"/>
      <c r="DH153" s="101"/>
      <c r="DI153" s="101"/>
      <c r="DJ153" s="101"/>
      <c r="DK153" s="101"/>
      <c r="DL153" s="101"/>
      <c r="DM153" s="101"/>
      <c r="DN153" s="101"/>
      <c r="DO153" s="101"/>
      <c r="DP153" s="101"/>
      <c r="DQ153" s="101"/>
      <c r="DR153" s="101"/>
      <c r="DS153" s="101"/>
      <c r="DT153" s="101"/>
      <c r="DU153" s="101"/>
      <c r="DV153" s="101"/>
      <c r="DW153" s="101"/>
      <c r="DX153" s="101"/>
      <c r="DY153" s="101"/>
      <c r="DZ153" s="101"/>
      <c r="EA153" s="101"/>
      <c r="EB153" s="101"/>
      <c r="EC153" s="101"/>
      <c r="ED153" s="101"/>
      <c r="EE153" s="101"/>
      <c r="EF153" s="101"/>
      <c r="EG153" s="101"/>
      <c r="EH153" s="101"/>
      <c r="EI153" s="101"/>
      <c r="EJ153" s="101"/>
      <c r="EK153" s="101"/>
      <c r="EL153" s="101"/>
      <c r="EM153" s="101"/>
      <c r="EN153" s="101"/>
      <c r="EO153" s="101"/>
      <c r="EP153" s="101"/>
      <c r="EQ153" s="101"/>
      <c r="ER153" s="101"/>
      <c r="ES153" s="101"/>
      <c r="ET153" s="101"/>
      <c r="EU153" s="101"/>
      <c r="EV153" s="101"/>
      <c r="EW153" s="101"/>
      <c r="EX153" s="101"/>
      <c r="EY153" s="101"/>
      <c r="EZ153" s="101"/>
      <c r="FA153" s="101"/>
      <c r="FB153" s="101"/>
      <c r="FC153" s="101"/>
      <c r="FD153" s="101"/>
      <c r="FE153" s="101"/>
      <c r="FF153" s="101"/>
      <c r="FG153" s="101"/>
      <c r="FH153" s="101"/>
      <c r="FI153" s="101"/>
      <c r="FJ153" s="101"/>
      <c r="FK153" s="101"/>
      <c r="FL153" s="101"/>
      <c r="FM153" s="101"/>
      <c r="FN153" s="101"/>
      <c r="FO153" s="101"/>
      <c r="FP153" s="101"/>
      <c r="FQ153" s="101"/>
      <c r="FR153" s="101"/>
      <c r="FS153" s="101"/>
      <c r="FT153" s="101"/>
      <c r="FU153" s="101"/>
      <c r="FV153" s="101"/>
      <c r="FW153" s="101"/>
      <c r="FX153" s="101"/>
      <c r="FY153" s="101"/>
      <c r="FZ153" s="101"/>
      <c r="GA153" s="101"/>
      <c r="GB153" s="101"/>
      <c r="GC153" s="101"/>
      <c r="GD153" s="101"/>
      <c r="GE153" s="101"/>
      <c r="GF153" s="101"/>
      <c r="GG153" s="101"/>
      <c r="GH153" s="101"/>
      <c r="GI153" s="101"/>
      <c r="GJ153" s="101"/>
      <c r="GK153" s="101"/>
      <c r="GL153" s="101"/>
      <c r="GM153" s="101"/>
      <c r="GN153" s="101"/>
      <c r="GO153" s="101"/>
      <c r="GP153" s="101"/>
      <c r="GQ153" s="101"/>
      <c r="GR153" s="101"/>
      <c r="GS153" s="101"/>
      <c r="GT153" s="101"/>
      <c r="GU153" s="101"/>
      <c r="GV153" s="101"/>
      <c r="GW153" s="101"/>
      <c r="GX153" s="101"/>
      <c r="GY153" s="101"/>
      <c r="GZ153" s="101"/>
      <c r="HA153" s="101"/>
      <c r="HB153" s="101"/>
      <c r="HC153" s="101"/>
      <c r="HD153" s="101"/>
      <c r="HE153" s="101"/>
      <c r="HF153" s="101"/>
      <c r="HG153" s="101"/>
      <c r="HH153" s="101"/>
      <c r="HI153" s="101"/>
      <c r="HJ153" s="101"/>
      <c r="HK153" s="101"/>
      <c r="HL153" s="101"/>
      <c r="HM153" s="101"/>
      <c r="HN153" s="101"/>
      <c r="HO153" s="101"/>
      <c r="HP153" s="101"/>
      <c r="HQ153" s="101"/>
      <c r="HR153" s="101"/>
      <c r="HS153" s="101"/>
      <c r="HT153" s="101"/>
      <c r="HU153" s="101"/>
      <c r="HV153" s="101"/>
      <c r="HW153" s="101"/>
      <c r="HX153" s="101"/>
      <c r="HY153" s="101"/>
      <c r="HZ153" s="101"/>
      <c r="IA153" s="101"/>
      <c r="IB153" s="101"/>
      <c r="IC153" s="101"/>
      <c r="ID153" s="101"/>
      <c r="IE153" s="101"/>
      <c r="IF153" s="101"/>
      <c r="IG153" s="101"/>
      <c r="IH153" s="101"/>
      <c r="II153" s="101"/>
      <c r="IJ153" s="101"/>
      <c r="IK153" s="101"/>
    </row>
    <row r="154" spans="1:245" s="102" customFormat="1" ht="14.25" customHeight="1">
      <c r="A154" s="96"/>
      <c r="B154" s="45"/>
      <c r="C154" s="97" t="s">
        <v>20</v>
      </c>
      <c r="D154" s="51">
        <v>9505666.2930000015</v>
      </c>
      <c r="E154" s="51">
        <v>9275290.3206500001</v>
      </c>
      <c r="F154" s="51">
        <v>9266134.2459800001</v>
      </c>
      <c r="G154" s="52">
        <f t="shared" si="4"/>
        <v>97.480113022730521</v>
      </c>
      <c r="H154" s="98"/>
      <c r="I154" s="99"/>
      <c r="J154" s="99"/>
      <c r="K154" s="99"/>
      <c r="L154" s="99"/>
      <c r="M154" s="100"/>
      <c r="N154" s="45"/>
      <c r="O154" s="45"/>
      <c r="P154" s="101"/>
      <c r="Q154" s="101"/>
      <c r="R154" s="101"/>
      <c r="S154" s="101"/>
      <c r="T154" s="101"/>
      <c r="U154" s="101"/>
      <c r="V154" s="101"/>
      <c r="W154" s="101"/>
      <c r="X154" s="101"/>
      <c r="Y154" s="101"/>
      <c r="Z154" s="101"/>
      <c r="AA154" s="101"/>
      <c r="AB154" s="101"/>
      <c r="AC154" s="101"/>
      <c r="AD154" s="101"/>
      <c r="AE154" s="101"/>
      <c r="AF154" s="101"/>
      <c r="AG154" s="101"/>
      <c r="AH154" s="101"/>
      <c r="AI154" s="101"/>
      <c r="AJ154" s="101"/>
      <c r="AK154" s="101"/>
      <c r="AL154" s="101"/>
      <c r="AM154" s="101"/>
      <c r="AN154" s="101"/>
      <c r="AO154" s="101"/>
      <c r="AP154" s="101"/>
      <c r="AQ154" s="101"/>
      <c r="AR154" s="101"/>
      <c r="AS154" s="101"/>
      <c r="AT154" s="101"/>
      <c r="AU154" s="101"/>
      <c r="AV154" s="101"/>
      <c r="AW154" s="101"/>
      <c r="AX154" s="101"/>
      <c r="AY154" s="101"/>
      <c r="AZ154" s="101"/>
      <c r="BA154" s="101"/>
      <c r="BB154" s="101"/>
      <c r="BC154" s="101"/>
      <c r="BD154" s="101"/>
      <c r="BE154" s="101"/>
      <c r="BF154" s="101"/>
      <c r="BG154" s="101"/>
      <c r="BH154" s="101"/>
      <c r="BI154" s="101"/>
      <c r="BJ154" s="101"/>
      <c r="BK154" s="101"/>
      <c r="BL154" s="101"/>
      <c r="BM154" s="101"/>
      <c r="BN154" s="101"/>
      <c r="BO154" s="101"/>
      <c r="BP154" s="101"/>
      <c r="BQ154" s="101"/>
      <c r="BR154" s="101"/>
      <c r="BS154" s="101"/>
      <c r="BT154" s="101"/>
      <c r="BU154" s="101"/>
      <c r="BV154" s="101"/>
      <c r="BW154" s="101"/>
      <c r="BX154" s="101"/>
      <c r="BY154" s="101"/>
      <c r="BZ154" s="101"/>
      <c r="CA154" s="101"/>
      <c r="CB154" s="101"/>
      <c r="CC154" s="101"/>
      <c r="CD154" s="101"/>
      <c r="CE154" s="101"/>
      <c r="CF154" s="101"/>
      <c r="CG154" s="101"/>
      <c r="CH154" s="101"/>
      <c r="CI154" s="101"/>
      <c r="CJ154" s="101"/>
      <c r="CK154" s="101"/>
      <c r="CL154" s="101"/>
      <c r="CM154" s="101"/>
      <c r="CN154" s="101"/>
      <c r="CO154" s="101"/>
      <c r="CP154" s="101"/>
      <c r="CQ154" s="101"/>
      <c r="CR154" s="101"/>
      <c r="CS154" s="101"/>
      <c r="CT154" s="101"/>
      <c r="CU154" s="101"/>
      <c r="CV154" s="101"/>
      <c r="CW154" s="101"/>
      <c r="CX154" s="101"/>
      <c r="CY154" s="101"/>
      <c r="CZ154" s="101"/>
      <c r="DA154" s="101"/>
      <c r="DB154" s="101"/>
      <c r="DC154" s="101"/>
      <c r="DD154" s="101"/>
      <c r="DE154" s="101"/>
      <c r="DF154" s="101"/>
      <c r="DG154" s="101"/>
      <c r="DH154" s="101"/>
      <c r="DI154" s="101"/>
      <c r="DJ154" s="101"/>
      <c r="DK154" s="101"/>
      <c r="DL154" s="101"/>
      <c r="DM154" s="101"/>
      <c r="DN154" s="101"/>
      <c r="DO154" s="101"/>
      <c r="DP154" s="101"/>
      <c r="DQ154" s="101"/>
      <c r="DR154" s="101"/>
      <c r="DS154" s="101"/>
      <c r="DT154" s="101"/>
      <c r="DU154" s="101"/>
      <c r="DV154" s="101"/>
      <c r="DW154" s="101"/>
      <c r="DX154" s="101"/>
      <c r="DY154" s="101"/>
      <c r="DZ154" s="101"/>
      <c r="EA154" s="101"/>
      <c r="EB154" s="101"/>
      <c r="EC154" s="101"/>
      <c r="ED154" s="101"/>
      <c r="EE154" s="101"/>
      <c r="EF154" s="101"/>
      <c r="EG154" s="101"/>
      <c r="EH154" s="101"/>
      <c r="EI154" s="101"/>
      <c r="EJ154" s="101"/>
      <c r="EK154" s="101"/>
      <c r="EL154" s="101"/>
      <c r="EM154" s="101"/>
      <c r="EN154" s="101"/>
      <c r="EO154" s="101"/>
      <c r="EP154" s="101"/>
      <c r="EQ154" s="101"/>
      <c r="ER154" s="101"/>
      <c r="ES154" s="101"/>
      <c r="ET154" s="101"/>
      <c r="EU154" s="101"/>
      <c r="EV154" s="101"/>
      <c r="EW154" s="101"/>
      <c r="EX154" s="101"/>
      <c r="EY154" s="101"/>
      <c r="EZ154" s="101"/>
      <c r="FA154" s="101"/>
      <c r="FB154" s="101"/>
      <c r="FC154" s="101"/>
      <c r="FD154" s="101"/>
      <c r="FE154" s="101"/>
      <c r="FF154" s="101"/>
      <c r="FG154" s="101"/>
      <c r="FH154" s="101"/>
      <c r="FI154" s="101"/>
      <c r="FJ154" s="101"/>
      <c r="FK154" s="101"/>
      <c r="FL154" s="101"/>
      <c r="FM154" s="101"/>
      <c r="FN154" s="101"/>
      <c r="FO154" s="101"/>
      <c r="FP154" s="101"/>
      <c r="FQ154" s="101"/>
      <c r="FR154" s="101"/>
      <c r="FS154" s="101"/>
      <c r="FT154" s="101"/>
      <c r="FU154" s="101"/>
      <c r="FV154" s="101"/>
      <c r="FW154" s="101"/>
      <c r="FX154" s="101"/>
      <c r="FY154" s="101"/>
      <c r="FZ154" s="101"/>
      <c r="GA154" s="101"/>
      <c r="GB154" s="101"/>
      <c r="GC154" s="101"/>
      <c r="GD154" s="101"/>
      <c r="GE154" s="101"/>
      <c r="GF154" s="101"/>
      <c r="GG154" s="101"/>
      <c r="GH154" s="101"/>
      <c r="GI154" s="101"/>
      <c r="GJ154" s="101"/>
      <c r="GK154" s="101"/>
      <c r="GL154" s="101"/>
      <c r="GM154" s="101"/>
      <c r="GN154" s="101"/>
      <c r="GO154" s="101"/>
      <c r="GP154" s="101"/>
      <c r="GQ154" s="101"/>
      <c r="GR154" s="101"/>
      <c r="GS154" s="101"/>
      <c r="GT154" s="101"/>
      <c r="GU154" s="101"/>
      <c r="GV154" s="101"/>
      <c r="GW154" s="101"/>
      <c r="GX154" s="101"/>
      <c r="GY154" s="101"/>
      <c r="GZ154" s="101"/>
      <c r="HA154" s="101"/>
      <c r="HB154" s="101"/>
      <c r="HC154" s="101"/>
      <c r="HD154" s="101"/>
      <c r="HE154" s="101"/>
      <c r="HF154" s="101"/>
      <c r="HG154" s="101"/>
      <c r="HH154" s="101"/>
      <c r="HI154" s="101"/>
      <c r="HJ154" s="101"/>
      <c r="HK154" s="101"/>
      <c r="HL154" s="101"/>
      <c r="HM154" s="101"/>
      <c r="HN154" s="101"/>
      <c r="HO154" s="101"/>
      <c r="HP154" s="101"/>
      <c r="HQ154" s="101"/>
      <c r="HR154" s="101"/>
      <c r="HS154" s="101"/>
      <c r="HT154" s="101"/>
      <c r="HU154" s="101"/>
      <c r="HV154" s="101"/>
      <c r="HW154" s="101"/>
      <c r="HX154" s="101"/>
      <c r="HY154" s="101"/>
      <c r="HZ154" s="101"/>
      <c r="IA154" s="101"/>
      <c r="IB154" s="101"/>
      <c r="IC154" s="101"/>
      <c r="ID154" s="101"/>
      <c r="IE154" s="101"/>
      <c r="IF154" s="101"/>
      <c r="IG154" s="101"/>
      <c r="IH154" s="101"/>
      <c r="II154" s="101"/>
      <c r="IJ154" s="101"/>
      <c r="IK154" s="101"/>
    </row>
    <row r="155" spans="1:245" s="102" customFormat="1" ht="14.25" customHeight="1">
      <c r="A155" s="96"/>
      <c r="B155" s="45"/>
      <c r="C155" s="97" t="s">
        <v>21</v>
      </c>
      <c r="D155" s="51">
        <v>1176378.8999999999</v>
      </c>
      <c r="E155" s="51">
        <v>1144247.1797100001</v>
      </c>
      <c r="F155" s="51">
        <v>1144247.1797100001</v>
      </c>
      <c r="G155" s="52">
        <f t="shared" si="4"/>
        <v>97.268590902982027</v>
      </c>
      <c r="H155" s="98"/>
      <c r="I155" s="99"/>
      <c r="J155" s="99"/>
      <c r="K155" s="99"/>
      <c r="L155" s="99"/>
      <c r="M155" s="100"/>
      <c r="N155" s="45"/>
      <c r="O155" s="45"/>
    </row>
    <row r="156" spans="1:245" s="102" customFormat="1" ht="14.25" customHeight="1">
      <c r="A156" s="96"/>
      <c r="B156" s="45"/>
      <c r="C156" s="97" t="s">
        <v>23</v>
      </c>
      <c r="D156" s="51">
        <v>16500</v>
      </c>
      <c r="E156" s="51">
        <v>33100.300000000003</v>
      </c>
      <c r="F156" s="51">
        <v>33100.300000000003</v>
      </c>
      <c r="G156" s="52">
        <f t="shared" si="4"/>
        <v>200.6078787878788</v>
      </c>
      <c r="H156" s="98"/>
      <c r="I156" s="99"/>
      <c r="J156" s="99"/>
      <c r="K156" s="99"/>
      <c r="L156" s="99"/>
      <c r="M156" s="100"/>
      <c r="N156" s="45"/>
      <c r="O156" s="45"/>
    </row>
    <row r="157" spans="1:245" s="102" customFormat="1" ht="14.25" customHeight="1" outlineLevel="1">
      <c r="A157" s="53" t="s">
        <v>210</v>
      </c>
      <c r="B157" s="54" t="s">
        <v>211</v>
      </c>
      <c r="C157" s="103" t="s">
        <v>14</v>
      </c>
      <c r="D157" s="85">
        <v>1937304.7000000002</v>
      </c>
      <c r="E157" s="85">
        <v>1914592.9328900001</v>
      </c>
      <c r="F157" s="85">
        <v>1914592.9328900001</v>
      </c>
      <c r="G157" s="86">
        <f t="shared" si="4"/>
        <v>98.827661590352818</v>
      </c>
      <c r="H157" s="104"/>
      <c r="I157" s="105">
        <v>25</v>
      </c>
      <c r="J157" s="105">
        <v>25</v>
      </c>
      <c r="K157" s="105">
        <v>0</v>
      </c>
      <c r="L157" s="105">
        <v>0</v>
      </c>
      <c r="M157" s="106">
        <v>100</v>
      </c>
      <c r="N157" s="61" t="s">
        <v>212</v>
      </c>
      <c r="O157" s="6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c r="AP157" s="101"/>
      <c r="AQ157" s="101"/>
      <c r="AR157" s="101"/>
      <c r="AS157" s="101"/>
      <c r="AT157" s="101"/>
      <c r="AU157" s="101"/>
      <c r="AV157" s="101"/>
      <c r="AW157" s="101"/>
      <c r="AX157" s="101"/>
      <c r="AY157" s="101"/>
      <c r="AZ157" s="101"/>
      <c r="BA157" s="101"/>
      <c r="BB157" s="101"/>
      <c r="BC157" s="101"/>
      <c r="BD157" s="101"/>
      <c r="BE157" s="101"/>
      <c r="BF157" s="101"/>
      <c r="BG157" s="101"/>
      <c r="BH157" s="101"/>
      <c r="BI157" s="101"/>
      <c r="BJ157" s="101"/>
      <c r="BK157" s="101"/>
      <c r="BL157" s="101"/>
      <c r="BM157" s="101"/>
      <c r="BN157" s="101"/>
      <c r="BO157" s="101"/>
      <c r="BP157" s="101"/>
      <c r="BQ157" s="101"/>
      <c r="BR157" s="101"/>
      <c r="BS157" s="101"/>
      <c r="BT157" s="101"/>
      <c r="BU157" s="101"/>
      <c r="BV157" s="101"/>
      <c r="BW157" s="101"/>
      <c r="BX157" s="101"/>
      <c r="BY157" s="101"/>
      <c r="BZ157" s="101"/>
      <c r="CA157" s="101"/>
      <c r="CB157" s="101"/>
      <c r="CC157" s="101"/>
      <c r="CD157" s="101"/>
      <c r="CE157" s="101"/>
      <c r="CF157" s="101"/>
      <c r="CG157" s="101"/>
      <c r="CH157" s="101"/>
      <c r="CI157" s="101"/>
      <c r="CJ157" s="101"/>
      <c r="CK157" s="101"/>
      <c r="CL157" s="101"/>
      <c r="CM157" s="101"/>
      <c r="CN157" s="101"/>
      <c r="CO157" s="101"/>
      <c r="CP157" s="101"/>
      <c r="CQ157" s="101"/>
      <c r="CR157" s="101"/>
      <c r="CS157" s="101"/>
      <c r="CT157" s="101"/>
      <c r="CU157" s="101"/>
      <c r="CV157" s="101"/>
      <c r="CW157" s="101"/>
      <c r="CX157" s="101"/>
      <c r="CY157" s="101"/>
      <c r="CZ157" s="101"/>
      <c r="DA157" s="101"/>
      <c r="DB157" s="101"/>
      <c r="DC157" s="101"/>
      <c r="DD157" s="101"/>
      <c r="DE157" s="101"/>
      <c r="DF157" s="101"/>
      <c r="DG157" s="101"/>
      <c r="DH157" s="101"/>
      <c r="DI157" s="101"/>
      <c r="DJ157" s="101"/>
      <c r="DK157" s="101"/>
      <c r="DL157" s="101"/>
      <c r="DM157" s="101"/>
      <c r="DN157" s="101"/>
      <c r="DO157" s="101"/>
      <c r="DP157" s="101"/>
      <c r="DQ157" s="101"/>
      <c r="DR157" s="101"/>
      <c r="DS157" s="101"/>
      <c r="DT157" s="101"/>
      <c r="DU157" s="101"/>
      <c r="DV157" s="101"/>
      <c r="DW157" s="101"/>
      <c r="DX157" s="101"/>
      <c r="DY157" s="101"/>
      <c r="DZ157" s="101"/>
      <c r="EA157" s="101"/>
      <c r="EB157" s="101"/>
      <c r="EC157" s="101"/>
      <c r="ED157" s="101"/>
      <c r="EE157" s="101"/>
      <c r="EF157" s="101"/>
      <c r="EG157" s="101"/>
      <c r="EH157" s="101"/>
      <c r="EI157" s="101"/>
      <c r="EJ157" s="101"/>
      <c r="EK157" s="101"/>
      <c r="EL157" s="101"/>
      <c r="EM157" s="101"/>
      <c r="EN157" s="101"/>
      <c r="EO157" s="101"/>
      <c r="EP157" s="101"/>
      <c r="EQ157" s="101"/>
      <c r="ER157" s="101"/>
      <c r="ES157" s="101"/>
      <c r="ET157" s="101"/>
      <c r="EU157" s="101"/>
      <c r="EV157" s="101"/>
      <c r="EW157" s="101"/>
      <c r="EX157" s="101"/>
      <c r="EY157" s="101"/>
      <c r="EZ157" s="101"/>
      <c r="FA157" s="101"/>
      <c r="FB157" s="101"/>
      <c r="FC157" s="101"/>
      <c r="FD157" s="101"/>
      <c r="FE157" s="101"/>
      <c r="FF157" s="101"/>
      <c r="FG157" s="101"/>
      <c r="FH157" s="101"/>
      <c r="FI157" s="101"/>
      <c r="FJ157" s="101"/>
      <c r="FK157" s="101"/>
      <c r="FL157" s="101"/>
      <c r="FM157" s="101"/>
      <c r="FN157" s="101"/>
      <c r="FO157" s="101"/>
      <c r="FP157" s="101"/>
      <c r="FQ157" s="101"/>
      <c r="FR157" s="101"/>
      <c r="FS157" s="101"/>
      <c r="FT157" s="101"/>
      <c r="FU157" s="101"/>
      <c r="FV157" s="101"/>
      <c r="FW157" s="101"/>
      <c r="FX157" s="101"/>
      <c r="FY157" s="101"/>
      <c r="FZ157" s="101"/>
      <c r="GA157" s="101"/>
      <c r="GB157" s="101"/>
      <c r="GC157" s="101"/>
      <c r="GD157" s="101"/>
      <c r="GE157" s="101"/>
      <c r="GF157" s="101"/>
      <c r="GG157" s="101"/>
      <c r="GH157" s="101"/>
      <c r="GI157" s="101"/>
      <c r="GJ157" s="101"/>
      <c r="GK157" s="101"/>
      <c r="GL157" s="101"/>
      <c r="GM157" s="101"/>
      <c r="GN157" s="101"/>
      <c r="GO157" s="101"/>
      <c r="GP157" s="101"/>
      <c r="GQ157" s="101"/>
      <c r="GR157" s="101"/>
      <c r="GS157" s="101"/>
      <c r="GT157" s="101"/>
      <c r="GU157" s="101"/>
      <c r="GV157" s="101"/>
      <c r="GW157" s="101"/>
      <c r="GX157" s="101"/>
      <c r="GY157" s="101"/>
      <c r="GZ157" s="101"/>
      <c r="HA157" s="101"/>
      <c r="HB157" s="101"/>
      <c r="HC157" s="101"/>
      <c r="HD157" s="101"/>
      <c r="HE157" s="101"/>
      <c r="HF157" s="101"/>
      <c r="HG157" s="101"/>
      <c r="HH157" s="101"/>
      <c r="HI157" s="101"/>
      <c r="HJ157" s="101"/>
      <c r="HK157" s="101"/>
      <c r="HL157" s="101"/>
      <c r="HM157" s="101"/>
      <c r="HN157" s="101"/>
      <c r="HO157" s="101"/>
      <c r="HP157" s="101"/>
      <c r="HQ157" s="101"/>
      <c r="HR157" s="101"/>
      <c r="HS157" s="101"/>
      <c r="HT157" s="101"/>
      <c r="HU157" s="101"/>
      <c r="HV157" s="101"/>
      <c r="HW157" s="101"/>
      <c r="HX157" s="101"/>
      <c r="HY157" s="101"/>
      <c r="HZ157" s="101"/>
      <c r="IA157" s="101"/>
      <c r="IB157" s="101"/>
      <c r="IC157" s="101"/>
      <c r="ID157" s="101"/>
      <c r="IE157" s="101"/>
      <c r="IF157" s="101"/>
      <c r="IG157" s="101"/>
      <c r="IH157" s="101"/>
      <c r="II157" s="101"/>
      <c r="IJ157" s="101"/>
      <c r="IK157" s="101"/>
    </row>
    <row r="158" spans="1:245" s="102" customFormat="1" ht="14.25" customHeight="1" outlineLevel="1">
      <c r="A158" s="53"/>
      <c r="B158" s="54"/>
      <c r="C158" s="103" t="s">
        <v>20</v>
      </c>
      <c r="D158" s="85">
        <v>1906396.3000000003</v>
      </c>
      <c r="E158" s="85">
        <v>1883804.29789</v>
      </c>
      <c r="F158" s="85">
        <v>1883804.29789</v>
      </c>
      <c r="G158" s="89">
        <f t="shared" si="4"/>
        <v>98.814936741641802</v>
      </c>
      <c r="H158" s="104"/>
      <c r="I158" s="105"/>
      <c r="J158" s="105"/>
      <c r="K158" s="105"/>
      <c r="L158" s="105"/>
      <c r="M158" s="106"/>
      <c r="N158" s="61"/>
      <c r="O158" s="6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P158" s="101"/>
      <c r="AQ158" s="101"/>
      <c r="AR158" s="101"/>
      <c r="AS158" s="101"/>
      <c r="AT158" s="101"/>
      <c r="AU158" s="101"/>
      <c r="AV158" s="101"/>
      <c r="AW158" s="101"/>
      <c r="AX158" s="101"/>
      <c r="AY158" s="101"/>
      <c r="AZ158" s="101"/>
      <c r="BA158" s="101"/>
      <c r="BB158" s="101"/>
      <c r="BC158" s="101"/>
      <c r="BD158" s="101"/>
      <c r="BE158" s="101"/>
      <c r="BF158" s="101"/>
      <c r="BG158" s="101"/>
      <c r="BH158" s="101"/>
      <c r="BI158" s="101"/>
      <c r="BJ158" s="101"/>
      <c r="BK158" s="101"/>
      <c r="BL158" s="101"/>
      <c r="BM158" s="101"/>
      <c r="BN158" s="101"/>
      <c r="BO158" s="101"/>
      <c r="BP158" s="101"/>
      <c r="BQ158" s="101"/>
      <c r="BR158" s="101"/>
      <c r="BS158" s="101"/>
      <c r="BT158" s="101"/>
      <c r="BU158" s="101"/>
      <c r="BV158" s="101"/>
      <c r="BW158" s="101"/>
      <c r="BX158" s="101"/>
      <c r="BY158" s="101"/>
      <c r="BZ158" s="101"/>
      <c r="CA158" s="101"/>
      <c r="CB158" s="101"/>
      <c r="CC158" s="101"/>
      <c r="CD158" s="101"/>
      <c r="CE158" s="101"/>
      <c r="CF158" s="101"/>
      <c r="CG158" s="101"/>
      <c r="CH158" s="101"/>
      <c r="CI158" s="101"/>
      <c r="CJ158" s="101"/>
      <c r="CK158" s="101"/>
      <c r="CL158" s="101"/>
      <c r="CM158" s="101"/>
      <c r="CN158" s="101"/>
      <c r="CO158" s="101"/>
      <c r="CP158" s="101"/>
      <c r="CQ158" s="101"/>
      <c r="CR158" s="101"/>
      <c r="CS158" s="101"/>
      <c r="CT158" s="101"/>
      <c r="CU158" s="101"/>
      <c r="CV158" s="101"/>
      <c r="CW158" s="101"/>
      <c r="CX158" s="101"/>
      <c r="CY158" s="101"/>
      <c r="CZ158" s="101"/>
      <c r="DA158" s="101"/>
      <c r="DB158" s="101"/>
      <c r="DC158" s="101"/>
      <c r="DD158" s="101"/>
      <c r="DE158" s="101"/>
      <c r="DF158" s="101"/>
      <c r="DG158" s="101"/>
      <c r="DH158" s="101"/>
      <c r="DI158" s="101"/>
      <c r="DJ158" s="101"/>
      <c r="DK158" s="101"/>
      <c r="DL158" s="101"/>
      <c r="DM158" s="101"/>
      <c r="DN158" s="101"/>
      <c r="DO158" s="101"/>
      <c r="DP158" s="101"/>
      <c r="DQ158" s="101"/>
      <c r="DR158" s="101"/>
      <c r="DS158" s="101"/>
      <c r="DT158" s="101"/>
      <c r="DU158" s="101"/>
      <c r="DV158" s="101"/>
      <c r="DW158" s="101"/>
      <c r="DX158" s="101"/>
      <c r="DY158" s="101"/>
      <c r="DZ158" s="101"/>
      <c r="EA158" s="101"/>
      <c r="EB158" s="101"/>
      <c r="EC158" s="101"/>
      <c r="ED158" s="101"/>
      <c r="EE158" s="101"/>
      <c r="EF158" s="101"/>
      <c r="EG158" s="101"/>
      <c r="EH158" s="101"/>
      <c r="EI158" s="101"/>
      <c r="EJ158" s="101"/>
      <c r="EK158" s="101"/>
      <c r="EL158" s="101"/>
      <c r="EM158" s="101"/>
      <c r="EN158" s="101"/>
      <c r="EO158" s="101"/>
      <c r="EP158" s="101"/>
      <c r="EQ158" s="101"/>
      <c r="ER158" s="101"/>
      <c r="ES158" s="101"/>
      <c r="ET158" s="101"/>
      <c r="EU158" s="101"/>
      <c r="EV158" s="101"/>
      <c r="EW158" s="101"/>
      <c r="EX158" s="101"/>
      <c r="EY158" s="101"/>
      <c r="EZ158" s="101"/>
      <c r="FA158" s="101"/>
      <c r="FB158" s="101"/>
      <c r="FC158" s="101"/>
      <c r="FD158" s="101"/>
      <c r="FE158" s="101"/>
      <c r="FF158" s="101"/>
      <c r="FG158" s="101"/>
      <c r="FH158" s="101"/>
      <c r="FI158" s="101"/>
      <c r="FJ158" s="101"/>
      <c r="FK158" s="101"/>
      <c r="FL158" s="101"/>
      <c r="FM158" s="101"/>
      <c r="FN158" s="101"/>
      <c r="FO158" s="101"/>
      <c r="FP158" s="101"/>
      <c r="FQ158" s="101"/>
      <c r="FR158" s="101"/>
      <c r="FS158" s="101"/>
      <c r="FT158" s="101"/>
      <c r="FU158" s="101"/>
      <c r="FV158" s="101"/>
      <c r="FW158" s="101"/>
      <c r="FX158" s="101"/>
      <c r="FY158" s="101"/>
      <c r="FZ158" s="101"/>
      <c r="GA158" s="101"/>
      <c r="GB158" s="101"/>
      <c r="GC158" s="101"/>
      <c r="GD158" s="101"/>
      <c r="GE158" s="101"/>
      <c r="GF158" s="101"/>
      <c r="GG158" s="101"/>
      <c r="GH158" s="101"/>
      <c r="GI158" s="101"/>
      <c r="GJ158" s="101"/>
      <c r="GK158" s="101"/>
      <c r="GL158" s="101"/>
      <c r="GM158" s="101"/>
      <c r="GN158" s="101"/>
      <c r="GO158" s="101"/>
      <c r="GP158" s="101"/>
      <c r="GQ158" s="101"/>
      <c r="GR158" s="101"/>
      <c r="GS158" s="101"/>
      <c r="GT158" s="101"/>
      <c r="GU158" s="101"/>
      <c r="GV158" s="101"/>
      <c r="GW158" s="101"/>
      <c r="GX158" s="101"/>
      <c r="GY158" s="101"/>
      <c r="GZ158" s="101"/>
      <c r="HA158" s="101"/>
      <c r="HB158" s="101"/>
      <c r="HC158" s="101"/>
      <c r="HD158" s="101"/>
      <c r="HE158" s="101"/>
      <c r="HF158" s="101"/>
      <c r="HG158" s="101"/>
      <c r="HH158" s="101"/>
      <c r="HI158" s="101"/>
      <c r="HJ158" s="101"/>
      <c r="HK158" s="101"/>
      <c r="HL158" s="101"/>
      <c r="HM158" s="101"/>
      <c r="HN158" s="101"/>
      <c r="HO158" s="101"/>
      <c r="HP158" s="101"/>
      <c r="HQ158" s="101"/>
      <c r="HR158" s="101"/>
      <c r="HS158" s="101"/>
      <c r="HT158" s="101"/>
      <c r="HU158" s="101"/>
      <c r="HV158" s="101"/>
      <c r="HW158" s="101"/>
      <c r="HX158" s="101"/>
      <c r="HY158" s="101"/>
      <c r="HZ158" s="101"/>
      <c r="IA158" s="101"/>
      <c r="IB158" s="101"/>
      <c r="IC158" s="101"/>
      <c r="ID158" s="101"/>
      <c r="IE158" s="101"/>
      <c r="IF158" s="101"/>
      <c r="IG158" s="101"/>
      <c r="IH158" s="101"/>
      <c r="II158" s="101"/>
      <c r="IJ158" s="101"/>
      <c r="IK158" s="101"/>
    </row>
    <row r="159" spans="1:245" s="102" customFormat="1" ht="14.25" customHeight="1" outlineLevel="1">
      <c r="A159" s="53"/>
      <c r="B159" s="54"/>
      <c r="C159" s="103" t="s">
        <v>21</v>
      </c>
      <c r="D159" s="85">
        <v>30908.400000000001</v>
      </c>
      <c r="E159" s="85">
        <v>30788.634999999998</v>
      </c>
      <c r="F159" s="85">
        <v>30788.634999999998</v>
      </c>
      <c r="G159" s="89">
        <f t="shared" si="4"/>
        <v>99.6125163386005</v>
      </c>
      <c r="H159" s="104"/>
      <c r="I159" s="105"/>
      <c r="J159" s="105"/>
      <c r="K159" s="105"/>
      <c r="L159" s="105"/>
      <c r="M159" s="106"/>
      <c r="N159" s="61"/>
      <c r="O159" s="61"/>
      <c r="Q159" s="101"/>
      <c r="R159" s="101"/>
      <c r="S159" s="101"/>
      <c r="T159" s="101"/>
      <c r="U159" s="101"/>
      <c r="V159" s="101"/>
      <c r="W159" s="101"/>
      <c r="X159" s="101"/>
      <c r="Y159" s="101"/>
      <c r="Z159" s="101"/>
      <c r="AA159" s="101"/>
      <c r="AB159" s="101"/>
      <c r="AC159" s="101"/>
      <c r="AD159" s="101"/>
      <c r="AE159" s="101"/>
      <c r="AF159" s="101"/>
      <c r="AG159" s="101"/>
      <c r="AH159" s="101"/>
      <c r="AI159" s="101"/>
      <c r="AJ159" s="101"/>
      <c r="AK159" s="101"/>
      <c r="AL159" s="101"/>
      <c r="AM159" s="101"/>
      <c r="AN159" s="101"/>
      <c r="AO159" s="101"/>
      <c r="AP159" s="101"/>
      <c r="AQ159" s="101"/>
      <c r="AR159" s="101"/>
      <c r="AS159" s="101"/>
      <c r="AT159" s="101"/>
      <c r="AU159" s="101"/>
      <c r="AV159" s="101"/>
      <c r="AW159" s="101"/>
      <c r="AX159" s="101"/>
      <c r="AY159" s="101"/>
      <c r="AZ159" s="101"/>
      <c r="BA159" s="101"/>
      <c r="BB159" s="101"/>
      <c r="BC159" s="101"/>
      <c r="BD159" s="101"/>
      <c r="BE159" s="101"/>
      <c r="BF159" s="101"/>
      <c r="BG159" s="101"/>
      <c r="BH159" s="101"/>
      <c r="BI159" s="101"/>
      <c r="BJ159" s="101"/>
      <c r="BK159" s="101"/>
      <c r="BL159" s="101"/>
      <c r="BM159" s="101"/>
      <c r="BN159" s="101"/>
      <c r="BO159" s="101"/>
      <c r="BP159" s="101"/>
      <c r="BQ159" s="101"/>
      <c r="BR159" s="101"/>
      <c r="BS159" s="101"/>
      <c r="BT159" s="101"/>
      <c r="BU159" s="101"/>
      <c r="BV159" s="101"/>
      <c r="BW159" s="101"/>
      <c r="BX159" s="101"/>
      <c r="BY159" s="101"/>
      <c r="BZ159" s="101"/>
      <c r="CA159" s="101"/>
      <c r="CB159" s="101"/>
      <c r="CC159" s="101"/>
      <c r="CD159" s="101"/>
      <c r="CE159" s="101"/>
      <c r="CF159" s="101"/>
      <c r="CG159" s="101"/>
      <c r="CH159" s="101"/>
      <c r="CI159" s="101"/>
      <c r="CJ159" s="101"/>
      <c r="CK159" s="101"/>
      <c r="CL159" s="101"/>
      <c r="CM159" s="101"/>
      <c r="CN159" s="101"/>
      <c r="CO159" s="101"/>
      <c r="CP159" s="101"/>
      <c r="CQ159" s="101"/>
      <c r="CR159" s="101"/>
      <c r="CS159" s="101"/>
      <c r="CT159" s="101"/>
      <c r="CU159" s="101"/>
      <c r="CV159" s="101"/>
      <c r="CW159" s="101"/>
      <c r="CX159" s="101"/>
      <c r="CY159" s="101"/>
      <c r="CZ159" s="101"/>
      <c r="DA159" s="101"/>
      <c r="DB159" s="101"/>
      <c r="DC159" s="101"/>
      <c r="DD159" s="101"/>
      <c r="DE159" s="101"/>
      <c r="DF159" s="101"/>
      <c r="DG159" s="101"/>
      <c r="DH159" s="101"/>
      <c r="DI159" s="101"/>
      <c r="DJ159" s="101"/>
      <c r="DK159" s="101"/>
      <c r="DL159" s="101"/>
      <c r="DM159" s="101"/>
      <c r="DN159" s="101"/>
      <c r="DO159" s="101"/>
      <c r="DP159" s="101"/>
      <c r="DQ159" s="101"/>
      <c r="DR159" s="101"/>
      <c r="DS159" s="101"/>
      <c r="DT159" s="101"/>
      <c r="DU159" s="101"/>
      <c r="DV159" s="101"/>
      <c r="DW159" s="101"/>
      <c r="DX159" s="101"/>
      <c r="DY159" s="101"/>
      <c r="DZ159" s="101"/>
      <c r="EA159" s="101"/>
      <c r="EB159" s="101"/>
      <c r="EC159" s="101"/>
      <c r="ED159" s="101"/>
      <c r="EE159" s="101"/>
      <c r="EF159" s="101"/>
      <c r="EG159" s="101"/>
      <c r="EH159" s="101"/>
      <c r="EI159" s="101"/>
      <c r="EJ159" s="101"/>
      <c r="EK159" s="101"/>
      <c r="EL159" s="101"/>
      <c r="EM159" s="101"/>
      <c r="EN159" s="101"/>
      <c r="EO159" s="101"/>
      <c r="EP159" s="101"/>
      <c r="EQ159" s="101"/>
      <c r="ER159" s="101"/>
      <c r="ES159" s="101"/>
      <c r="ET159" s="101"/>
      <c r="EU159" s="101"/>
      <c r="EV159" s="101"/>
      <c r="EW159" s="101"/>
      <c r="EX159" s="101"/>
      <c r="EY159" s="101"/>
      <c r="EZ159" s="101"/>
      <c r="FA159" s="101"/>
      <c r="FB159" s="101"/>
      <c r="FC159" s="101"/>
      <c r="FD159" s="101"/>
      <c r="FE159" s="101"/>
      <c r="FF159" s="101"/>
      <c r="FG159" s="101"/>
      <c r="FH159" s="101"/>
      <c r="FI159" s="101"/>
      <c r="FJ159" s="101"/>
      <c r="FK159" s="101"/>
      <c r="FL159" s="101"/>
      <c r="FM159" s="101"/>
      <c r="FN159" s="101"/>
      <c r="FO159" s="101"/>
      <c r="FP159" s="101"/>
      <c r="FQ159" s="101"/>
      <c r="FR159" s="101"/>
      <c r="FS159" s="101"/>
      <c r="FT159" s="101"/>
      <c r="FU159" s="101"/>
      <c r="FV159" s="101"/>
      <c r="FW159" s="101"/>
      <c r="FX159" s="101"/>
      <c r="FY159" s="101"/>
      <c r="FZ159" s="101"/>
      <c r="GA159" s="101"/>
      <c r="GB159" s="101"/>
      <c r="GC159" s="101"/>
      <c r="GD159" s="101"/>
      <c r="GE159" s="101"/>
      <c r="GF159" s="101"/>
      <c r="GG159" s="101"/>
      <c r="GH159" s="101"/>
      <c r="GI159" s="101"/>
      <c r="GJ159" s="101"/>
      <c r="GK159" s="101"/>
      <c r="GL159" s="101"/>
      <c r="GM159" s="101"/>
      <c r="GN159" s="101"/>
      <c r="GO159" s="101"/>
      <c r="GP159" s="101"/>
      <c r="GQ159" s="101"/>
      <c r="GR159" s="101"/>
      <c r="GS159" s="101"/>
      <c r="GT159" s="101"/>
      <c r="GU159" s="101"/>
      <c r="GV159" s="101"/>
      <c r="GW159" s="101"/>
      <c r="GX159" s="101"/>
      <c r="GY159" s="101"/>
      <c r="GZ159" s="101"/>
      <c r="HA159" s="101"/>
      <c r="HB159" s="101"/>
      <c r="HC159" s="101"/>
      <c r="HD159" s="101"/>
      <c r="HE159" s="101"/>
      <c r="HF159" s="101"/>
      <c r="HG159" s="101"/>
      <c r="HH159" s="101"/>
      <c r="HI159" s="101"/>
      <c r="HJ159" s="101"/>
      <c r="HK159" s="101"/>
      <c r="HL159" s="101"/>
      <c r="HM159" s="101"/>
      <c r="HN159" s="101"/>
      <c r="HO159" s="101"/>
      <c r="HP159" s="101"/>
      <c r="HQ159" s="101"/>
      <c r="HR159" s="101"/>
      <c r="HS159" s="101"/>
      <c r="HT159" s="101"/>
      <c r="HU159" s="101"/>
      <c r="HV159" s="101"/>
      <c r="HW159" s="101"/>
      <c r="HX159" s="101"/>
      <c r="HY159" s="101"/>
      <c r="HZ159" s="101"/>
      <c r="IA159" s="101"/>
      <c r="IB159" s="101"/>
      <c r="IC159" s="101"/>
      <c r="ID159" s="101"/>
      <c r="IE159" s="101"/>
      <c r="IF159" s="101"/>
      <c r="IG159" s="101"/>
      <c r="IH159" s="101"/>
      <c r="II159" s="101"/>
      <c r="IJ159" s="101"/>
      <c r="IK159" s="101"/>
    </row>
    <row r="160" spans="1:245" s="102" customFormat="1" ht="16.5" customHeight="1" outlineLevel="2">
      <c r="A160" s="63" t="s">
        <v>213</v>
      </c>
      <c r="B160" s="90" t="s">
        <v>214</v>
      </c>
      <c r="C160" s="91" t="s">
        <v>14</v>
      </c>
      <c r="D160" s="66">
        <v>280714.7</v>
      </c>
      <c r="E160" s="66">
        <v>280487.3</v>
      </c>
      <c r="F160" s="66">
        <v>280487.3</v>
      </c>
      <c r="G160" s="92">
        <f t="shared" si="4"/>
        <v>99.918992485965276</v>
      </c>
      <c r="H160" s="22" t="s">
        <v>215</v>
      </c>
      <c r="I160" s="68">
        <v>2</v>
      </c>
      <c r="J160" s="68">
        <v>2</v>
      </c>
      <c r="K160" s="68">
        <v>0</v>
      </c>
      <c r="L160" s="68">
        <v>0</v>
      </c>
      <c r="M160" s="69">
        <v>100</v>
      </c>
      <c r="N160" s="70" t="s">
        <v>216</v>
      </c>
      <c r="O160" s="22"/>
      <c r="Q160" s="101"/>
      <c r="R160" s="101"/>
      <c r="S160" s="101"/>
      <c r="T160" s="101"/>
      <c r="U160" s="101"/>
      <c r="V160" s="101"/>
      <c r="W160" s="101"/>
      <c r="X160" s="101"/>
      <c r="Y160" s="101"/>
      <c r="Z160" s="101"/>
      <c r="AA160" s="101"/>
      <c r="AB160" s="101"/>
      <c r="AC160" s="101"/>
      <c r="AD160" s="101"/>
      <c r="AE160" s="101"/>
      <c r="AF160" s="101"/>
      <c r="AG160" s="101"/>
      <c r="AH160" s="101"/>
      <c r="AI160" s="101"/>
      <c r="AJ160" s="101"/>
      <c r="AK160" s="101"/>
      <c r="AL160" s="101"/>
      <c r="AM160" s="101"/>
      <c r="AN160" s="101"/>
      <c r="AO160" s="101"/>
      <c r="AP160" s="101"/>
      <c r="AQ160" s="101"/>
      <c r="AR160" s="101"/>
      <c r="AS160" s="101"/>
      <c r="AT160" s="101"/>
      <c r="AU160" s="101"/>
      <c r="AV160" s="101"/>
      <c r="AW160" s="101"/>
      <c r="AX160" s="101"/>
      <c r="AY160" s="101"/>
      <c r="AZ160" s="101"/>
      <c r="BA160" s="101"/>
      <c r="BB160" s="101"/>
      <c r="BC160" s="101"/>
      <c r="BD160" s="101"/>
      <c r="BE160" s="101"/>
      <c r="BF160" s="101"/>
      <c r="BG160" s="101"/>
      <c r="BH160" s="101"/>
      <c r="BI160" s="101"/>
      <c r="BJ160" s="101"/>
      <c r="BK160" s="101"/>
      <c r="BL160" s="101"/>
      <c r="BM160" s="101"/>
      <c r="BN160" s="101"/>
      <c r="BO160" s="101"/>
      <c r="BP160" s="101"/>
      <c r="BQ160" s="101"/>
      <c r="BR160" s="101"/>
      <c r="BS160" s="101"/>
      <c r="BT160" s="101"/>
      <c r="BU160" s="101"/>
      <c r="BV160" s="101"/>
      <c r="BW160" s="101"/>
      <c r="BX160" s="101"/>
      <c r="BY160" s="101"/>
      <c r="BZ160" s="101"/>
      <c r="CA160" s="101"/>
      <c r="CB160" s="101"/>
      <c r="CC160" s="101"/>
      <c r="CD160" s="101"/>
      <c r="CE160" s="101"/>
      <c r="CF160" s="101"/>
      <c r="CG160" s="101"/>
      <c r="CH160" s="101"/>
      <c r="CI160" s="101"/>
      <c r="CJ160" s="101"/>
      <c r="CK160" s="101"/>
      <c r="CL160" s="101"/>
      <c r="CM160" s="101"/>
      <c r="CN160" s="101"/>
      <c r="CO160" s="101"/>
      <c r="CP160" s="101"/>
      <c r="CQ160" s="101"/>
      <c r="CR160" s="101"/>
      <c r="CS160" s="101"/>
      <c r="CT160" s="101"/>
      <c r="CU160" s="101"/>
      <c r="CV160" s="101"/>
      <c r="CW160" s="101"/>
      <c r="CX160" s="101"/>
      <c r="CY160" s="101"/>
      <c r="CZ160" s="101"/>
      <c r="DA160" s="101"/>
      <c r="DB160" s="101"/>
      <c r="DC160" s="101"/>
      <c r="DD160" s="101"/>
      <c r="DE160" s="101"/>
      <c r="DF160" s="101"/>
      <c r="DG160" s="101"/>
      <c r="DH160" s="101"/>
      <c r="DI160" s="101"/>
      <c r="DJ160" s="101"/>
      <c r="DK160" s="101"/>
      <c r="DL160" s="101"/>
      <c r="DM160" s="101"/>
      <c r="DN160" s="101"/>
      <c r="DO160" s="101"/>
      <c r="DP160" s="101"/>
      <c r="DQ160" s="101"/>
      <c r="DR160" s="101"/>
      <c r="DS160" s="101"/>
      <c r="DT160" s="101"/>
      <c r="DU160" s="101"/>
      <c r="DV160" s="101"/>
      <c r="DW160" s="101"/>
      <c r="DX160" s="101"/>
      <c r="DY160" s="101"/>
      <c r="DZ160" s="101"/>
      <c r="EA160" s="101"/>
      <c r="EB160" s="101"/>
      <c r="EC160" s="101"/>
      <c r="ED160" s="101"/>
      <c r="EE160" s="101"/>
      <c r="EF160" s="101"/>
      <c r="EG160" s="101"/>
      <c r="EH160" s="101"/>
      <c r="EI160" s="101"/>
      <c r="EJ160" s="101"/>
      <c r="EK160" s="101"/>
      <c r="EL160" s="101"/>
      <c r="EM160" s="101"/>
      <c r="EN160" s="101"/>
      <c r="EO160" s="101"/>
      <c r="EP160" s="101"/>
      <c r="EQ160" s="101"/>
      <c r="ER160" s="101"/>
      <c r="ES160" s="101"/>
      <c r="ET160" s="101"/>
      <c r="EU160" s="101"/>
      <c r="EV160" s="101"/>
      <c r="EW160" s="101"/>
      <c r="EX160" s="101"/>
      <c r="EY160" s="101"/>
      <c r="EZ160" s="101"/>
      <c r="FA160" s="101"/>
      <c r="FB160" s="101"/>
      <c r="FC160" s="101"/>
      <c r="FD160" s="101"/>
      <c r="FE160" s="101"/>
      <c r="FF160" s="101"/>
      <c r="FG160" s="101"/>
      <c r="FH160" s="101"/>
      <c r="FI160" s="101"/>
      <c r="FJ160" s="101"/>
      <c r="FK160" s="101"/>
      <c r="FL160" s="101"/>
      <c r="FM160" s="101"/>
      <c r="FN160" s="101"/>
      <c r="FO160" s="101"/>
      <c r="FP160" s="101"/>
      <c r="FQ160" s="101"/>
      <c r="FR160" s="101"/>
      <c r="FS160" s="101"/>
      <c r="FT160" s="101"/>
      <c r="FU160" s="101"/>
      <c r="FV160" s="101"/>
      <c r="FW160" s="101"/>
      <c r="FX160" s="101"/>
      <c r="FY160" s="101"/>
      <c r="FZ160" s="101"/>
      <c r="GA160" s="101"/>
      <c r="GB160" s="101"/>
      <c r="GC160" s="101"/>
      <c r="GD160" s="101"/>
      <c r="GE160" s="101"/>
      <c r="GF160" s="101"/>
      <c r="GG160" s="101"/>
      <c r="GH160" s="101"/>
      <c r="GI160" s="101"/>
      <c r="GJ160" s="101"/>
      <c r="GK160" s="101"/>
      <c r="GL160" s="101"/>
      <c r="GM160" s="101"/>
      <c r="GN160" s="101"/>
      <c r="GO160" s="101"/>
      <c r="GP160" s="101"/>
      <c r="GQ160" s="101"/>
      <c r="GR160" s="101"/>
      <c r="GS160" s="101"/>
      <c r="GT160" s="101"/>
      <c r="GU160" s="101"/>
      <c r="GV160" s="101"/>
      <c r="GW160" s="101"/>
      <c r="GX160" s="101"/>
      <c r="GY160" s="101"/>
      <c r="GZ160" s="101"/>
      <c r="HA160" s="101"/>
      <c r="HB160" s="101"/>
      <c r="HC160" s="101"/>
      <c r="HD160" s="101"/>
      <c r="HE160" s="101"/>
      <c r="HF160" s="101"/>
      <c r="HG160" s="101"/>
      <c r="HH160" s="101"/>
      <c r="HI160" s="101"/>
      <c r="HJ160" s="101"/>
      <c r="HK160" s="101"/>
      <c r="HL160" s="101"/>
      <c r="HM160" s="101"/>
      <c r="HN160" s="101"/>
      <c r="HO160" s="101"/>
      <c r="HP160" s="101"/>
      <c r="HQ160" s="101"/>
      <c r="HR160" s="101"/>
      <c r="HS160" s="101"/>
      <c r="HT160" s="101"/>
      <c r="HU160" s="101"/>
      <c r="HV160" s="101"/>
      <c r="HW160" s="101"/>
      <c r="HX160" s="101"/>
      <c r="HY160" s="101"/>
      <c r="HZ160" s="101"/>
      <c r="IA160" s="101"/>
      <c r="IB160" s="101"/>
      <c r="IC160" s="101"/>
      <c r="ID160" s="101"/>
      <c r="IE160" s="101"/>
      <c r="IF160" s="101"/>
      <c r="IG160" s="101"/>
      <c r="IH160" s="101"/>
      <c r="II160" s="101"/>
      <c r="IJ160" s="101"/>
      <c r="IK160" s="101"/>
    </row>
    <row r="161" spans="1:245" s="102" customFormat="1" ht="16.5" customHeight="1" outlineLevel="2">
      <c r="A161" s="63"/>
      <c r="B161" s="90"/>
      <c r="C161" s="91" t="s">
        <v>20</v>
      </c>
      <c r="D161" s="66">
        <v>254714.7</v>
      </c>
      <c r="E161" s="66">
        <v>254487.3</v>
      </c>
      <c r="F161" s="66">
        <v>254487.3</v>
      </c>
      <c r="G161" s="92">
        <f t="shared" si="4"/>
        <v>99.910723644925085</v>
      </c>
      <c r="H161" s="22"/>
      <c r="I161" s="68"/>
      <c r="J161" s="68"/>
      <c r="K161" s="68"/>
      <c r="L161" s="68"/>
      <c r="M161" s="69"/>
      <c r="N161" s="70"/>
      <c r="O161" s="22"/>
      <c r="Q161" s="101"/>
      <c r="R161" s="101"/>
      <c r="S161" s="101"/>
      <c r="T161" s="101"/>
      <c r="U161" s="101"/>
      <c r="V161" s="101"/>
      <c r="W161" s="101"/>
      <c r="X161" s="101"/>
      <c r="Y161" s="101"/>
      <c r="Z161" s="101"/>
      <c r="AA161" s="101"/>
      <c r="AB161" s="101"/>
      <c r="AC161" s="101"/>
      <c r="AD161" s="101"/>
      <c r="AE161" s="101"/>
      <c r="AF161" s="101"/>
      <c r="AG161" s="101"/>
      <c r="AH161" s="101"/>
      <c r="AI161" s="101"/>
      <c r="AJ161" s="101"/>
      <c r="AK161" s="101"/>
      <c r="AL161" s="101"/>
      <c r="AM161" s="101"/>
      <c r="AN161" s="101"/>
      <c r="AO161" s="101"/>
      <c r="AP161" s="101"/>
      <c r="AQ161" s="101"/>
      <c r="AR161" s="101"/>
      <c r="AS161" s="101"/>
      <c r="AT161" s="101"/>
      <c r="AU161" s="101"/>
      <c r="AV161" s="101"/>
      <c r="AW161" s="101"/>
      <c r="AX161" s="101"/>
      <c r="AY161" s="101"/>
      <c r="AZ161" s="101"/>
      <c r="BA161" s="101"/>
      <c r="BB161" s="101"/>
      <c r="BC161" s="101"/>
      <c r="BD161" s="101"/>
      <c r="BE161" s="101"/>
      <c r="BF161" s="101"/>
      <c r="BG161" s="101"/>
      <c r="BH161" s="101"/>
      <c r="BI161" s="101"/>
      <c r="BJ161" s="101"/>
      <c r="BK161" s="101"/>
      <c r="BL161" s="101"/>
      <c r="BM161" s="101"/>
      <c r="BN161" s="101"/>
      <c r="BO161" s="101"/>
      <c r="BP161" s="101"/>
      <c r="BQ161" s="101"/>
      <c r="BR161" s="101"/>
      <c r="BS161" s="101"/>
      <c r="BT161" s="101"/>
      <c r="BU161" s="101"/>
      <c r="BV161" s="101"/>
      <c r="BW161" s="101"/>
      <c r="BX161" s="101"/>
      <c r="BY161" s="101"/>
      <c r="BZ161" s="101"/>
      <c r="CA161" s="101"/>
      <c r="CB161" s="101"/>
      <c r="CC161" s="101"/>
      <c r="CD161" s="101"/>
      <c r="CE161" s="101"/>
      <c r="CF161" s="101"/>
      <c r="CG161" s="101"/>
      <c r="CH161" s="101"/>
      <c r="CI161" s="101"/>
      <c r="CJ161" s="101"/>
      <c r="CK161" s="101"/>
      <c r="CL161" s="101"/>
      <c r="CM161" s="101"/>
      <c r="CN161" s="101"/>
      <c r="CO161" s="101"/>
      <c r="CP161" s="101"/>
      <c r="CQ161" s="101"/>
      <c r="CR161" s="101"/>
      <c r="CS161" s="101"/>
      <c r="CT161" s="101"/>
      <c r="CU161" s="101"/>
      <c r="CV161" s="101"/>
      <c r="CW161" s="101"/>
      <c r="CX161" s="101"/>
      <c r="CY161" s="101"/>
      <c r="CZ161" s="101"/>
      <c r="DA161" s="101"/>
      <c r="DB161" s="101"/>
      <c r="DC161" s="101"/>
      <c r="DD161" s="101"/>
      <c r="DE161" s="101"/>
      <c r="DF161" s="101"/>
      <c r="DG161" s="101"/>
      <c r="DH161" s="101"/>
      <c r="DI161" s="101"/>
      <c r="DJ161" s="101"/>
      <c r="DK161" s="101"/>
      <c r="DL161" s="101"/>
      <c r="DM161" s="101"/>
      <c r="DN161" s="101"/>
      <c r="DO161" s="101"/>
      <c r="DP161" s="101"/>
      <c r="DQ161" s="101"/>
      <c r="DR161" s="101"/>
      <c r="DS161" s="101"/>
      <c r="DT161" s="101"/>
      <c r="DU161" s="101"/>
      <c r="DV161" s="101"/>
      <c r="DW161" s="101"/>
      <c r="DX161" s="101"/>
      <c r="DY161" s="101"/>
      <c r="DZ161" s="101"/>
      <c r="EA161" s="101"/>
      <c r="EB161" s="101"/>
      <c r="EC161" s="101"/>
      <c r="ED161" s="101"/>
      <c r="EE161" s="101"/>
      <c r="EF161" s="101"/>
      <c r="EG161" s="101"/>
      <c r="EH161" s="101"/>
      <c r="EI161" s="101"/>
      <c r="EJ161" s="101"/>
      <c r="EK161" s="101"/>
      <c r="EL161" s="101"/>
      <c r="EM161" s="101"/>
      <c r="EN161" s="101"/>
      <c r="EO161" s="101"/>
      <c r="EP161" s="101"/>
      <c r="EQ161" s="101"/>
      <c r="ER161" s="101"/>
      <c r="ES161" s="101"/>
      <c r="ET161" s="101"/>
      <c r="EU161" s="101"/>
      <c r="EV161" s="101"/>
      <c r="EW161" s="101"/>
      <c r="EX161" s="101"/>
      <c r="EY161" s="101"/>
      <c r="EZ161" s="101"/>
      <c r="FA161" s="101"/>
      <c r="FB161" s="101"/>
      <c r="FC161" s="101"/>
      <c r="FD161" s="101"/>
      <c r="FE161" s="101"/>
      <c r="FF161" s="101"/>
      <c r="FG161" s="101"/>
      <c r="FH161" s="101"/>
      <c r="FI161" s="101"/>
      <c r="FJ161" s="101"/>
      <c r="FK161" s="101"/>
      <c r="FL161" s="101"/>
      <c r="FM161" s="101"/>
      <c r="FN161" s="101"/>
      <c r="FO161" s="101"/>
      <c r="FP161" s="101"/>
      <c r="FQ161" s="101"/>
      <c r="FR161" s="101"/>
      <c r="FS161" s="101"/>
      <c r="FT161" s="101"/>
      <c r="FU161" s="101"/>
      <c r="FV161" s="101"/>
      <c r="FW161" s="101"/>
      <c r="FX161" s="101"/>
      <c r="FY161" s="101"/>
      <c r="FZ161" s="101"/>
      <c r="GA161" s="101"/>
      <c r="GB161" s="101"/>
      <c r="GC161" s="101"/>
      <c r="GD161" s="101"/>
      <c r="GE161" s="101"/>
      <c r="GF161" s="101"/>
      <c r="GG161" s="101"/>
      <c r="GH161" s="101"/>
      <c r="GI161" s="101"/>
      <c r="GJ161" s="101"/>
      <c r="GK161" s="101"/>
      <c r="GL161" s="101"/>
      <c r="GM161" s="101"/>
      <c r="GN161" s="101"/>
      <c r="GO161" s="101"/>
      <c r="GP161" s="101"/>
      <c r="GQ161" s="101"/>
      <c r="GR161" s="101"/>
      <c r="GS161" s="101"/>
      <c r="GT161" s="101"/>
      <c r="GU161" s="101"/>
      <c r="GV161" s="101"/>
      <c r="GW161" s="101"/>
      <c r="GX161" s="101"/>
      <c r="GY161" s="101"/>
      <c r="GZ161" s="101"/>
      <c r="HA161" s="101"/>
      <c r="HB161" s="101"/>
      <c r="HC161" s="101"/>
      <c r="HD161" s="101"/>
      <c r="HE161" s="101"/>
      <c r="HF161" s="101"/>
      <c r="HG161" s="101"/>
      <c r="HH161" s="101"/>
      <c r="HI161" s="101"/>
      <c r="HJ161" s="101"/>
      <c r="HK161" s="101"/>
      <c r="HL161" s="101"/>
      <c r="HM161" s="101"/>
      <c r="HN161" s="101"/>
      <c r="HO161" s="101"/>
      <c r="HP161" s="101"/>
      <c r="HQ161" s="101"/>
      <c r="HR161" s="101"/>
      <c r="HS161" s="101"/>
      <c r="HT161" s="101"/>
      <c r="HU161" s="101"/>
      <c r="HV161" s="101"/>
      <c r="HW161" s="101"/>
      <c r="HX161" s="101"/>
      <c r="HY161" s="101"/>
      <c r="HZ161" s="101"/>
      <c r="IA161" s="101"/>
      <c r="IB161" s="101"/>
      <c r="IC161" s="101"/>
      <c r="ID161" s="101"/>
      <c r="IE161" s="101"/>
      <c r="IF161" s="101"/>
      <c r="IG161" s="101"/>
      <c r="IH161" s="101"/>
      <c r="II161" s="101"/>
      <c r="IJ161" s="101"/>
      <c r="IK161" s="101"/>
    </row>
    <row r="162" spans="1:245" s="102" customFormat="1" ht="16.5" customHeight="1" outlineLevel="2">
      <c r="A162" s="63"/>
      <c r="B162" s="90"/>
      <c r="C162" s="91" t="s">
        <v>21</v>
      </c>
      <c r="D162" s="66">
        <v>26000</v>
      </c>
      <c r="E162" s="66">
        <v>26000</v>
      </c>
      <c r="F162" s="66">
        <v>26000</v>
      </c>
      <c r="G162" s="92">
        <f t="shared" si="4"/>
        <v>100</v>
      </c>
      <c r="H162" s="22"/>
      <c r="I162" s="68"/>
      <c r="J162" s="68"/>
      <c r="K162" s="68"/>
      <c r="L162" s="68"/>
      <c r="M162" s="69"/>
      <c r="N162" s="70"/>
      <c r="O162" s="22"/>
      <c r="Q162" s="101"/>
      <c r="R162" s="101"/>
      <c r="S162" s="101"/>
      <c r="T162" s="101"/>
      <c r="U162" s="101"/>
      <c r="V162" s="101"/>
      <c r="W162" s="101"/>
      <c r="X162" s="101"/>
      <c r="Y162" s="101"/>
      <c r="Z162" s="101"/>
      <c r="AA162" s="101"/>
      <c r="AB162" s="101"/>
      <c r="AC162" s="101"/>
      <c r="AD162" s="101"/>
      <c r="AE162" s="101"/>
      <c r="AF162" s="101"/>
      <c r="AG162" s="101"/>
      <c r="AH162" s="101"/>
      <c r="AI162" s="101"/>
      <c r="AJ162" s="101"/>
      <c r="AK162" s="101"/>
      <c r="AL162" s="101"/>
      <c r="AM162" s="101"/>
      <c r="AN162" s="101"/>
      <c r="AO162" s="101"/>
      <c r="AP162" s="101"/>
      <c r="AQ162" s="101"/>
      <c r="AR162" s="101"/>
      <c r="AS162" s="101"/>
      <c r="AT162" s="101"/>
      <c r="AU162" s="101"/>
      <c r="AV162" s="101"/>
      <c r="AW162" s="101"/>
      <c r="AX162" s="101"/>
      <c r="AY162" s="101"/>
      <c r="AZ162" s="101"/>
      <c r="BA162" s="101"/>
      <c r="BB162" s="101"/>
      <c r="BC162" s="101"/>
      <c r="BD162" s="101"/>
      <c r="BE162" s="101"/>
      <c r="BF162" s="101"/>
      <c r="BG162" s="101"/>
      <c r="BH162" s="101"/>
      <c r="BI162" s="101"/>
      <c r="BJ162" s="101"/>
      <c r="BK162" s="101"/>
      <c r="BL162" s="101"/>
      <c r="BM162" s="101"/>
      <c r="BN162" s="101"/>
      <c r="BO162" s="101"/>
      <c r="BP162" s="101"/>
      <c r="BQ162" s="101"/>
      <c r="BR162" s="101"/>
      <c r="BS162" s="101"/>
      <c r="BT162" s="101"/>
      <c r="BU162" s="101"/>
      <c r="BV162" s="101"/>
      <c r="BW162" s="101"/>
      <c r="BX162" s="101"/>
      <c r="BY162" s="101"/>
      <c r="BZ162" s="101"/>
      <c r="CA162" s="101"/>
      <c r="CB162" s="101"/>
      <c r="CC162" s="101"/>
      <c r="CD162" s="101"/>
      <c r="CE162" s="101"/>
      <c r="CF162" s="101"/>
      <c r="CG162" s="101"/>
      <c r="CH162" s="101"/>
      <c r="CI162" s="101"/>
      <c r="CJ162" s="101"/>
      <c r="CK162" s="101"/>
      <c r="CL162" s="101"/>
      <c r="CM162" s="101"/>
      <c r="CN162" s="101"/>
      <c r="CO162" s="101"/>
      <c r="CP162" s="101"/>
      <c r="CQ162" s="101"/>
      <c r="CR162" s="101"/>
      <c r="CS162" s="101"/>
      <c r="CT162" s="101"/>
      <c r="CU162" s="101"/>
      <c r="CV162" s="101"/>
      <c r="CW162" s="101"/>
      <c r="CX162" s="101"/>
      <c r="CY162" s="101"/>
      <c r="CZ162" s="101"/>
      <c r="DA162" s="101"/>
      <c r="DB162" s="101"/>
      <c r="DC162" s="101"/>
      <c r="DD162" s="101"/>
      <c r="DE162" s="101"/>
      <c r="DF162" s="101"/>
      <c r="DG162" s="101"/>
      <c r="DH162" s="101"/>
      <c r="DI162" s="101"/>
      <c r="DJ162" s="101"/>
      <c r="DK162" s="101"/>
      <c r="DL162" s="101"/>
      <c r="DM162" s="101"/>
      <c r="DN162" s="101"/>
      <c r="DO162" s="101"/>
      <c r="DP162" s="101"/>
      <c r="DQ162" s="101"/>
      <c r="DR162" s="101"/>
      <c r="DS162" s="101"/>
      <c r="DT162" s="101"/>
      <c r="DU162" s="101"/>
      <c r="DV162" s="101"/>
      <c r="DW162" s="101"/>
      <c r="DX162" s="101"/>
      <c r="DY162" s="101"/>
      <c r="DZ162" s="101"/>
      <c r="EA162" s="101"/>
      <c r="EB162" s="101"/>
      <c r="EC162" s="101"/>
      <c r="ED162" s="101"/>
      <c r="EE162" s="101"/>
      <c r="EF162" s="101"/>
      <c r="EG162" s="101"/>
      <c r="EH162" s="101"/>
      <c r="EI162" s="101"/>
      <c r="EJ162" s="101"/>
      <c r="EK162" s="101"/>
      <c r="EL162" s="101"/>
      <c r="EM162" s="101"/>
      <c r="EN162" s="101"/>
      <c r="EO162" s="101"/>
      <c r="EP162" s="101"/>
      <c r="EQ162" s="101"/>
      <c r="ER162" s="101"/>
      <c r="ES162" s="101"/>
      <c r="ET162" s="101"/>
      <c r="EU162" s="101"/>
      <c r="EV162" s="101"/>
      <c r="EW162" s="101"/>
      <c r="EX162" s="101"/>
      <c r="EY162" s="101"/>
      <c r="EZ162" s="101"/>
      <c r="FA162" s="101"/>
      <c r="FB162" s="101"/>
      <c r="FC162" s="101"/>
      <c r="FD162" s="101"/>
      <c r="FE162" s="101"/>
      <c r="FF162" s="101"/>
      <c r="FG162" s="101"/>
      <c r="FH162" s="101"/>
      <c r="FI162" s="101"/>
      <c r="FJ162" s="101"/>
      <c r="FK162" s="101"/>
      <c r="FL162" s="101"/>
      <c r="FM162" s="101"/>
      <c r="FN162" s="101"/>
      <c r="FO162" s="101"/>
      <c r="FP162" s="101"/>
      <c r="FQ162" s="101"/>
      <c r="FR162" s="101"/>
      <c r="FS162" s="101"/>
      <c r="FT162" s="101"/>
      <c r="FU162" s="101"/>
      <c r="FV162" s="101"/>
      <c r="FW162" s="101"/>
      <c r="FX162" s="101"/>
      <c r="FY162" s="101"/>
      <c r="FZ162" s="101"/>
      <c r="GA162" s="101"/>
      <c r="GB162" s="101"/>
      <c r="GC162" s="101"/>
      <c r="GD162" s="101"/>
      <c r="GE162" s="101"/>
      <c r="GF162" s="101"/>
      <c r="GG162" s="101"/>
      <c r="GH162" s="101"/>
      <c r="GI162" s="101"/>
      <c r="GJ162" s="101"/>
      <c r="GK162" s="101"/>
      <c r="GL162" s="101"/>
      <c r="GM162" s="101"/>
      <c r="GN162" s="101"/>
      <c r="GO162" s="101"/>
      <c r="GP162" s="101"/>
      <c r="GQ162" s="101"/>
      <c r="GR162" s="101"/>
      <c r="GS162" s="101"/>
      <c r="GT162" s="101"/>
      <c r="GU162" s="101"/>
      <c r="GV162" s="101"/>
      <c r="GW162" s="101"/>
      <c r="GX162" s="101"/>
      <c r="GY162" s="101"/>
      <c r="GZ162" s="101"/>
      <c r="HA162" s="101"/>
      <c r="HB162" s="101"/>
      <c r="HC162" s="101"/>
      <c r="HD162" s="101"/>
      <c r="HE162" s="101"/>
      <c r="HF162" s="101"/>
      <c r="HG162" s="101"/>
      <c r="HH162" s="101"/>
      <c r="HI162" s="101"/>
      <c r="HJ162" s="101"/>
      <c r="HK162" s="101"/>
      <c r="HL162" s="101"/>
      <c r="HM162" s="101"/>
      <c r="HN162" s="101"/>
      <c r="HO162" s="101"/>
      <c r="HP162" s="101"/>
      <c r="HQ162" s="101"/>
      <c r="HR162" s="101"/>
      <c r="HS162" s="101"/>
      <c r="HT162" s="101"/>
      <c r="HU162" s="101"/>
      <c r="HV162" s="101"/>
      <c r="HW162" s="101"/>
      <c r="HX162" s="101"/>
      <c r="HY162" s="101"/>
      <c r="HZ162" s="101"/>
      <c r="IA162" s="101"/>
      <c r="IB162" s="101"/>
      <c r="IC162" s="101"/>
      <c r="ID162" s="101"/>
      <c r="IE162" s="101"/>
      <c r="IF162" s="101"/>
      <c r="IG162" s="101"/>
      <c r="IH162" s="101"/>
      <c r="II162" s="101"/>
      <c r="IJ162" s="101"/>
      <c r="IK162" s="101"/>
    </row>
    <row r="163" spans="1:245" s="102" customFormat="1" ht="149.25" customHeight="1" outlineLevel="2">
      <c r="A163" s="107" t="s">
        <v>217</v>
      </c>
      <c r="B163" s="108" t="s">
        <v>218</v>
      </c>
      <c r="C163" s="109" t="s">
        <v>20</v>
      </c>
      <c r="D163" s="66">
        <v>15433.9</v>
      </c>
      <c r="E163" s="66">
        <v>15431.87126</v>
      </c>
      <c r="F163" s="66">
        <v>15431.87126</v>
      </c>
      <c r="G163" s="92">
        <f t="shared" si="4"/>
        <v>99.986855299049495</v>
      </c>
      <c r="H163" s="110" t="s">
        <v>219</v>
      </c>
      <c r="I163" s="111">
        <v>5</v>
      </c>
      <c r="J163" s="111">
        <v>5</v>
      </c>
      <c r="K163" s="111">
        <v>0</v>
      </c>
      <c r="L163" s="111">
        <v>0</v>
      </c>
      <c r="M163" s="112">
        <v>100</v>
      </c>
      <c r="N163" s="91" t="s">
        <v>220</v>
      </c>
      <c r="O163" s="110"/>
      <c r="Q163" s="101"/>
      <c r="R163" s="101"/>
      <c r="S163" s="101"/>
      <c r="T163" s="101"/>
      <c r="U163" s="101"/>
      <c r="V163" s="101"/>
      <c r="W163" s="101"/>
      <c r="X163" s="101"/>
      <c r="Y163" s="101"/>
      <c r="Z163" s="101"/>
      <c r="AA163" s="101"/>
      <c r="AB163" s="101"/>
      <c r="AC163" s="101"/>
      <c r="AD163" s="101"/>
      <c r="AE163" s="101"/>
      <c r="AF163" s="101"/>
      <c r="AG163" s="101"/>
      <c r="AH163" s="101"/>
      <c r="AI163" s="101"/>
      <c r="AJ163" s="101"/>
      <c r="AK163" s="101"/>
      <c r="AL163" s="101"/>
      <c r="AM163" s="101"/>
      <c r="AN163" s="101"/>
      <c r="AO163" s="101"/>
      <c r="AP163" s="101"/>
      <c r="AQ163" s="101"/>
      <c r="AR163" s="101"/>
      <c r="AS163" s="101"/>
      <c r="AT163" s="101"/>
      <c r="AU163" s="101"/>
      <c r="AV163" s="101"/>
      <c r="AW163" s="101"/>
      <c r="AX163" s="101"/>
      <c r="AY163" s="101"/>
      <c r="AZ163" s="101"/>
      <c r="BA163" s="101"/>
      <c r="BB163" s="101"/>
      <c r="BC163" s="101"/>
      <c r="BD163" s="101"/>
      <c r="BE163" s="101"/>
      <c r="BF163" s="101"/>
      <c r="BG163" s="101"/>
      <c r="BH163" s="101"/>
      <c r="BI163" s="101"/>
      <c r="BJ163" s="101"/>
      <c r="BK163" s="101"/>
      <c r="BL163" s="101"/>
      <c r="BM163" s="101"/>
      <c r="BN163" s="101"/>
      <c r="BO163" s="101"/>
      <c r="BP163" s="101"/>
      <c r="BQ163" s="101"/>
      <c r="BR163" s="101"/>
      <c r="BS163" s="101"/>
      <c r="BT163" s="101"/>
      <c r="BU163" s="101"/>
      <c r="BV163" s="101"/>
      <c r="BW163" s="101"/>
      <c r="BX163" s="101"/>
      <c r="BY163" s="101"/>
      <c r="BZ163" s="101"/>
      <c r="CA163" s="101"/>
      <c r="CB163" s="101"/>
      <c r="CC163" s="101"/>
      <c r="CD163" s="101"/>
      <c r="CE163" s="101"/>
      <c r="CF163" s="101"/>
      <c r="CG163" s="101"/>
      <c r="CH163" s="101"/>
      <c r="CI163" s="101"/>
      <c r="CJ163" s="101"/>
      <c r="CK163" s="101"/>
      <c r="CL163" s="101"/>
      <c r="CM163" s="101"/>
      <c r="CN163" s="101"/>
      <c r="CO163" s="101"/>
      <c r="CP163" s="101"/>
      <c r="CQ163" s="101"/>
      <c r="CR163" s="101"/>
      <c r="CS163" s="101"/>
      <c r="CT163" s="101"/>
      <c r="CU163" s="101"/>
      <c r="CV163" s="101"/>
      <c r="CW163" s="101"/>
      <c r="CX163" s="101"/>
      <c r="CY163" s="101"/>
      <c r="CZ163" s="101"/>
      <c r="DA163" s="101"/>
      <c r="DB163" s="101"/>
      <c r="DC163" s="101"/>
      <c r="DD163" s="101"/>
      <c r="DE163" s="101"/>
      <c r="DF163" s="101"/>
      <c r="DG163" s="101"/>
      <c r="DH163" s="101"/>
      <c r="DI163" s="101"/>
      <c r="DJ163" s="101"/>
      <c r="DK163" s="101"/>
      <c r="DL163" s="101"/>
      <c r="DM163" s="101"/>
      <c r="DN163" s="101"/>
      <c r="DO163" s="101"/>
      <c r="DP163" s="101"/>
      <c r="DQ163" s="101"/>
      <c r="DR163" s="101"/>
      <c r="DS163" s="101"/>
      <c r="DT163" s="101"/>
      <c r="DU163" s="101"/>
      <c r="DV163" s="101"/>
      <c r="DW163" s="101"/>
      <c r="DX163" s="101"/>
      <c r="DY163" s="101"/>
      <c r="DZ163" s="101"/>
      <c r="EA163" s="101"/>
      <c r="EB163" s="101"/>
      <c r="EC163" s="101"/>
      <c r="ED163" s="101"/>
      <c r="EE163" s="101"/>
      <c r="EF163" s="101"/>
      <c r="EG163" s="101"/>
      <c r="EH163" s="101"/>
      <c r="EI163" s="101"/>
      <c r="EJ163" s="101"/>
      <c r="EK163" s="101"/>
      <c r="EL163" s="101"/>
      <c r="EM163" s="101"/>
      <c r="EN163" s="101"/>
      <c r="EO163" s="101"/>
      <c r="EP163" s="101"/>
      <c r="EQ163" s="101"/>
      <c r="ER163" s="101"/>
      <c r="ES163" s="101"/>
      <c r="ET163" s="101"/>
      <c r="EU163" s="101"/>
      <c r="EV163" s="101"/>
      <c r="EW163" s="101"/>
      <c r="EX163" s="101"/>
      <c r="EY163" s="101"/>
      <c r="EZ163" s="101"/>
      <c r="FA163" s="101"/>
      <c r="FB163" s="101"/>
      <c r="FC163" s="101"/>
      <c r="FD163" s="101"/>
      <c r="FE163" s="101"/>
      <c r="FF163" s="101"/>
      <c r="FG163" s="101"/>
      <c r="FH163" s="101"/>
      <c r="FI163" s="101"/>
      <c r="FJ163" s="101"/>
      <c r="FK163" s="101"/>
      <c r="FL163" s="101"/>
      <c r="FM163" s="101"/>
      <c r="FN163" s="101"/>
      <c r="FO163" s="101"/>
      <c r="FP163" s="101"/>
      <c r="FQ163" s="101"/>
      <c r="FR163" s="101"/>
      <c r="FS163" s="101"/>
      <c r="FT163" s="101"/>
      <c r="FU163" s="101"/>
      <c r="FV163" s="101"/>
      <c r="FW163" s="101"/>
      <c r="FX163" s="101"/>
      <c r="FY163" s="101"/>
      <c r="FZ163" s="101"/>
      <c r="GA163" s="101"/>
      <c r="GB163" s="101"/>
      <c r="GC163" s="101"/>
      <c r="GD163" s="101"/>
      <c r="GE163" s="101"/>
      <c r="GF163" s="101"/>
      <c r="GG163" s="101"/>
      <c r="GH163" s="101"/>
      <c r="GI163" s="101"/>
      <c r="GJ163" s="101"/>
      <c r="GK163" s="101"/>
      <c r="GL163" s="101"/>
      <c r="GM163" s="101"/>
      <c r="GN163" s="101"/>
      <c r="GO163" s="101"/>
      <c r="GP163" s="101"/>
      <c r="GQ163" s="101"/>
      <c r="GR163" s="101"/>
      <c r="GS163" s="101"/>
      <c r="GT163" s="101"/>
      <c r="GU163" s="101"/>
      <c r="GV163" s="101"/>
      <c r="GW163" s="101"/>
      <c r="GX163" s="101"/>
      <c r="GY163" s="101"/>
      <c r="GZ163" s="101"/>
      <c r="HA163" s="101"/>
      <c r="HB163" s="101"/>
      <c r="HC163" s="101"/>
      <c r="HD163" s="101"/>
      <c r="HE163" s="101"/>
      <c r="HF163" s="101"/>
      <c r="HG163" s="101"/>
      <c r="HH163" s="101"/>
      <c r="HI163" s="101"/>
      <c r="HJ163" s="101"/>
      <c r="HK163" s="101"/>
      <c r="HL163" s="101"/>
      <c r="HM163" s="101"/>
      <c r="HN163" s="101"/>
      <c r="HO163" s="101"/>
      <c r="HP163" s="101"/>
      <c r="HQ163" s="101"/>
      <c r="HR163" s="101"/>
      <c r="HS163" s="101"/>
      <c r="HT163" s="101"/>
      <c r="HU163" s="101"/>
      <c r="HV163" s="101"/>
      <c r="HW163" s="101"/>
      <c r="HX163" s="101"/>
      <c r="HY163" s="101"/>
      <c r="HZ163" s="101"/>
      <c r="IA163" s="101"/>
      <c r="IB163" s="101"/>
      <c r="IC163" s="101"/>
      <c r="ID163" s="101"/>
      <c r="IE163" s="101"/>
      <c r="IF163" s="101"/>
      <c r="IG163" s="101"/>
      <c r="IH163" s="101"/>
      <c r="II163" s="101"/>
      <c r="IJ163" s="101"/>
      <c r="IK163" s="101"/>
    </row>
    <row r="164" spans="1:245" s="102" customFormat="1" ht="27.75" customHeight="1" outlineLevel="2">
      <c r="A164" s="63" t="s">
        <v>221</v>
      </c>
      <c r="B164" s="22" t="s">
        <v>222</v>
      </c>
      <c r="C164" s="91" t="s">
        <v>14</v>
      </c>
      <c r="D164" s="66">
        <v>1599705.4000000001</v>
      </c>
      <c r="E164" s="66">
        <v>1579517.3905700003</v>
      </c>
      <c r="F164" s="66">
        <v>1579517.3905700003</v>
      </c>
      <c r="G164" s="92">
        <f t="shared" si="4"/>
        <v>98.738017048013972</v>
      </c>
      <c r="H164" s="22" t="s">
        <v>223</v>
      </c>
      <c r="I164" s="68">
        <v>13</v>
      </c>
      <c r="J164" s="68">
        <v>13</v>
      </c>
      <c r="K164" s="68">
        <v>0</v>
      </c>
      <c r="L164" s="68">
        <v>0</v>
      </c>
      <c r="M164" s="69">
        <v>100</v>
      </c>
      <c r="N164" s="70" t="s">
        <v>220</v>
      </c>
      <c r="O164" s="22" t="s">
        <v>224</v>
      </c>
      <c r="Q164" s="101"/>
      <c r="R164" s="101"/>
      <c r="S164" s="101"/>
      <c r="T164" s="101"/>
      <c r="U164" s="101"/>
      <c r="V164" s="101"/>
      <c r="W164" s="101"/>
      <c r="X164" s="101"/>
      <c r="Y164" s="101"/>
      <c r="Z164" s="101"/>
      <c r="AA164" s="101"/>
      <c r="AB164" s="101"/>
      <c r="AC164" s="101"/>
      <c r="AD164" s="101"/>
      <c r="AE164" s="101"/>
      <c r="AF164" s="101"/>
      <c r="AG164" s="101"/>
      <c r="AH164" s="101"/>
      <c r="AI164" s="101"/>
      <c r="AJ164" s="101"/>
      <c r="AK164" s="101"/>
      <c r="AL164" s="101"/>
      <c r="AM164" s="101"/>
      <c r="AN164" s="101"/>
      <c r="AO164" s="101"/>
      <c r="AP164" s="101"/>
      <c r="AQ164" s="101"/>
      <c r="AR164" s="101"/>
      <c r="AS164" s="101"/>
      <c r="AT164" s="101"/>
      <c r="AU164" s="101"/>
      <c r="AV164" s="101"/>
      <c r="AW164" s="101"/>
      <c r="AX164" s="101"/>
      <c r="AY164" s="101"/>
      <c r="AZ164" s="101"/>
      <c r="BA164" s="101"/>
      <c r="BB164" s="101"/>
      <c r="BC164" s="101"/>
      <c r="BD164" s="101"/>
      <c r="BE164" s="101"/>
      <c r="BF164" s="101"/>
      <c r="BG164" s="101"/>
      <c r="BH164" s="101"/>
      <c r="BI164" s="101"/>
      <c r="BJ164" s="101"/>
      <c r="BK164" s="101"/>
      <c r="BL164" s="101"/>
      <c r="BM164" s="101"/>
      <c r="BN164" s="101"/>
      <c r="BO164" s="101"/>
      <c r="BP164" s="101"/>
      <c r="BQ164" s="101"/>
      <c r="BR164" s="101"/>
      <c r="BS164" s="101"/>
      <c r="BT164" s="101"/>
      <c r="BU164" s="101"/>
      <c r="BV164" s="101"/>
      <c r="BW164" s="101"/>
      <c r="BX164" s="101"/>
      <c r="BY164" s="101"/>
      <c r="BZ164" s="101"/>
      <c r="CA164" s="101"/>
      <c r="CB164" s="101"/>
      <c r="CC164" s="101"/>
      <c r="CD164" s="101"/>
      <c r="CE164" s="101"/>
      <c r="CF164" s="101"/>
      <c r="CG164" s="101"/>
      <c r="CH164" s="101"/>
      <c r="CI164" s="101"/>
      <c r="CJ164" s="101"/>
      <c r="CK164" s="101"/>
      <c r="CL164" s="101"/>
      <c r="CM164" s="101"/>
      <c r="CN164" s="101"/>
      <c r="CO164" s="101"/>
      <c r="CP164" s="101"/>
      <c r="CQ164" s="101"/>
      <c r="CR164" s="101"/>
      <c r="CS164" s="101"/>
      <c r="CT164" s="101"/>
      <c r="CU164" s="101"/>
      <c r="CV164" s="101"/>
      <c r="CW164" s="101"/>
      <c r="CX164" s="101"/>
      <c r="CY164" s="101"/>
      <c r="CZ164" s="101"/>
      <c r="DA164" s="101"/>
      <c r="DB164" s="101"/>
      <c r="DC164" s="101"/>
      <c r="DD164" s="101"/>
      <c r="DE164" s="101"/>
      <c r="DF164" s="101"/>
      <c r="DG164" s="101"/>
      <c r="DH164" s="101"/>
      <c r="DI164" s="101"/>
      <c r="DJ164" s="101"/>
      <c r="DK164" s="101"/>
      <c r="DL164" s="101"/>
      <c r="DM164" s="101"/>
      <c r="DN164" s="101"/>
      <c r="DO164" s="101"/>
      <c r="DP164" s="101"/>
      <c r="DQ164" s="101"/>
      <c r="DR164" s="101"/>
      <c r="DS164" s="101"/>
      <c r="DT164" s="101"/>
      <c r="DU164" s="101"/>
      <c r="DV164" s="101"/>
      <c r="DW164" s="101"/>
      <c r="DX164" s="101"/>
      <c r="DY164" s="101"/>
      <c r="DZ164" s="101"/>
      <c r="EA164" s="101"/>
      <c r="EB164" s="101"/>
      <c r="EC164" s="101"/>
      <c r="ED164" s="101"/>
      <c r="EE164" s="101"/>
      <c r="EF164" s="101"/>
      <c r="EG164" s="101"/>
      <c r="EH164" s="101"/>
      <c r="EI164" s="101"/>
      <c r="EJ164" s="101"/>
      <c r="EK164" s="101"/>
      <c r="EL164" s="101"/>
      <c r="EM164" s="101"/>
      <c r="EN164" s="101"/>
      <c r="EO164" s="101"/>
      <c r="EP164" s="101"/>
      <c r="EQ164" s="101"/>
      <c r="ER164" s="101"/>
      <c r="ES164" s="101"/>
      <c r="ET164" s="101"/>
      <c r="EU164" s="101"/>
      <c r="EV164" s="101"/>
      <c r="EW164" s="101"/>
      <c r="EX164" s="101"/>
      <c r="EY164" s="101"/>
      <c r="EZ164" s="101"/>
      <c r="FA164" s="101"/>
      <c r="FB164" s="101"/>
      <c r="FC164" s="101"/>
      <c r="FD164" s="101"/>
      <c r="FE164" s="101"/>
      <c r="FF164" s="101"/>
      <c r="FG164" s="101"/>
      <c r="FH164" s="101"/>
      <c r="FI164" s="101"/>
      <c r="FJ164" s="101"/>
      <c r="FK164" s="101"/>
      <c r="FL164" s="101"/>
      <c r="FM164" s="101"/>
      <c r="FN164" s="101"/>
      <c r="FO164" s="101"/>
      <c r="FP164" s="101"/>
      <c r="FQ164" s="101"/>
      <c r="FR164" s="101"/>
      <c r="FS164" s="101"/>
      <c r="FT164" s="101"/>
      <c r="FU164" s="101"/>
      <c r="FV164" s="101"/>
      <c r="FW164" s="101"/>
      <c r="FX164" s="101"/>
      <c r="FY164" s="101"/>
      <c r="FZ164" s="101"/>
      <c r="GA164" s="101"/>
      <c r="GB164" s="101"/>
      <c r="GC164" s="101"/>
      <c r="GD164" s="101"/>
      <c r="GE164" s="101"/>
      <c r="GF164" s="101"/>
      <c r="GG164" s="101"/>
      <c r="GH164" s="101"/>
      <c r="GI164" s="101"/>
      <c r="GJ164" s="101"/>
      <c r="GK164" s="101"/>
      <c r="GL164" s="101"/>
      <c r="GM164" s="101"/>
      <c r="GN164" s="101"/>
      <c r="GO164" s="101"/>
      <c r="GP164" s="101"/>
      <c r="GQ164" s="101"/>
      <c r="GR164" s="101"/>
      <c r="GS164" s="101"/>
      <c r="GT164" s="101"/>
      <c r="GU164" s="101"/>
      <c r="GV164" s="101"/>
      <c r="GW164" s="101"/>
      <c r="GX164" s="101"/>
      <c r="GY164" s="101"/>
      <c r="GZ164" s="101"/>
      <c r="HA164" s="101"/>
      <c r="HB164" s="101"/>
      <c r="HC164" s="101"/>
      <c r="HD164" s="101"/>
      <c r="HE164" s="101"/>
      <c r="HF164" s="101"/>
      <c r="HG164" s="101"/>
      <c r="HH164" s="101"/>
      <c r="HI164" s="101"/>
      <c r="HJ164" s="101"/>
      <c r="HK164" s="101"/>
      <c r="HL164" s="101"/>
      <c r="HM164" s="101"/>
      <c r="HN164" s="101"/>
      <c r="HO164" s="101"/>
      <c r="HP164" s="101"/>
      <c r="HQ164" s="101"/>
      <c r="HR164" s="101"/>
      <c r="HS164" s="101"/>
      <c r="HT164" s="101"/>
      <c r="HU164" s="101"/>
      <c r="HV164" s="101"/>
      <c r="HW164" s="101"/>
      <c r="HX164" s="101"/>
      <c r="HY164" s="101"/>
      <c r="HZ164" s="101"/>
      <c r="IA164" s="101"/>
      <c r="IB164" s="101"/>
      <c r="IC164" s="101"/>
      <c r="ID164" s="101"/>
      <c r="IE164" s="101"/>
      <c r="IF164" s="101"/>
      <c r="IG164" s="101"/>
      <c r="IH164" s="101"/>
      <c r="II164" s="101"/>
      <c r="IJ164" s="101"/>
      <c r="IK164" s="101"/>
    </row>
    <row r="165" spans="1:245" s="102" customFormat="1" ht="27.75" customHeight="1" outlineLevel="2">
      <c r="A165" s="63"/>
      <c r="B165" s="22"/>
      <c r="C165" s="91" t="s">
        <v>20</v>
      </c>
      <c r="D165" s="66">
        <v>1599565.5000000002</v>
      </c>
      <c r="E165" s="66">
        <v>1579497.2555700003</v>
      </c>
      <c r="F165" s="66">
        <v>1579497.2555700003</v>
      </c>
      <c r="G165" s="92">
        <f t="shared" si="4"/>
        <v>98.745394019188339</v>
      </c>
      <c r="H165" s="22"/>
      <c r="I165" s="68"/>
      <c r="J165" s="68"/>
      <c r="K165" s="68"/>
      <c r="L165" s="68"/>
      <c r="M165" s="69"/>
      <c r="N165" s="70"/>
      <c r="O165" s="22"/>
      <c r="Q165" s="101"/>
      <c r="R165" s="101"/>
      <c r="S165" s="101"/>
      <c r="T165" s="101"/>
      <c r="U165" s="101"/>
      <c r="V165" s="101"/>
      <c r="W165" s="101"/>
      <c r="X165" s="101"/>
      <c r="Y165" s="101"/>
      <c r="Z165" s="101"/>
      <c r="AA165" s="101"/>
      <c r="AB165" s="101"/>
      <c r="AC165" s="101"/>
      <c r="AD165" s="101"/>
      <c r="AE165" s="101"/>
      <c r="AF165" s="101"/>
      <c r="AG165" s="101"/>
      <c r="AH165" s="101"/>
      <c r="AI165" s="101"/>
      <c r="AJ165" s="101"/>
      <c r="AK165" s="101"/>
      <c r="AL165" s="101"/>
      <c r="AM165" s="101"/>
      <c r="AN165" s="101"/>
      <c r="AO165" s="101"/>
      <c r="AP165" s="101"/>
      <c r="AQ165" s="101"/>
      <c r="AR165" s="101"/>
      <c r="AS165" s="101"/>
      <c r="AT165" s="101"/>
      <c r="AU165" s="101"/>
      <c r="AV165" s="101"/>
      <c r="AW165" s="101"/>
      <c r="AX165" s="101"/>
      <c r="AY165" s="101"/>
      <c r="AZ165" s="101"/>
      <c r="BA165" s="101"/>
      <c r="BB165" s="101"/>
      <c r="BC165" s="101"/>
      <c r="BD165" s="101"/>
      <c r="BE165" s="101"/>
      <c r="BF165" s="101"/>
      <c r="BG165" s="101"/>
      <c r="BH165" s="101"/>
      <c r="BI165" s="101"/>
      <c r="BJ165" s="101"/>
      <c r="BK165" s="101"/>
      <c r="BL165" s="101"/>
      <c r="BM165" s="101"/>
      <c r="BN165" s="101"/>
      <c r="BO165" s="101"/>
      <c r="BP165" s="101"/>
      <c r="BQ165" s="101"/>
      <c r="BR165" s="101"/>
      <c r="BS165" s="101"/>
      <c r="BT165" s="101"/>
      <c r="BU165" s="101"/>
      <c r="BV165" s="101"/>
      <c r="BW165" s="101"/>
      <c r="BX165" s="101"/>
      <c r="BY165" s="101"/>
      <c r="BZ165" s="101"/>
      <c r="CA165" s="101"/>
      <c r="CB165" s="101"/>
      <c r="CC165" s="101"/>
      <c r="CD165" s="101"/>
      <c r="CE165" s="101"/>
      <c r="CF165" s="101"/>
      <c r="CG165" s="101"/>
      <c r="CH165" s="101"/>
      <c r="CI165" s="101"/>
      <c r="CJ165" s="101"/>
      <c r="CK165" s="101"/>
      <c r="CL165" s="101"/>
      <c r="CM165" s="101"/>
      <c r="CN165" s="101"/>
      <c r="CO165" s="101"/>
      <c r="CP165" s="101"/>
      <c r="CQ165" s="101"/>
      <c r="CR165" s="101"/>
      <c r="CS165" s="101"/>
      <c r="CT165" s="101"/>
      <c r="CU165" s="101"/>
      <c r="CV165" s="101"/>
      <c r="CW165" s="101"/>
      <c r="CX165" s="101"/>
      <c r="CY165" s="101"/>
      <c r="CZ165" s="101"/>
      <c r="DA165" s="101"/>
      <c r="DB165" s="101"/>
      <c r="DC165" s="101"/>
      <c r="DD165" s="101"/>
      <c r="DE165" s="101"/>
      <c r="DF165" s="101"/>
      <c r="DG165" s="101"/>
      <c r="DH165" s="101"/>
      <c r="DI165" s="101"/>
      <c r="DJ165" s="101"/>
      <c r="DK165" s="101"/>
      <c r="DL165" s="101"/>
      <c r="DM165" s="101"/>
      <c r="DN165" s="101"/>
      <c r="DO165" s="101"/>
      <c r="DP165" s="101"/>
      <c r="DQ165" s="101"/>
      <c r="DR165" s="101"/>
      <c r="DS165" s="101"/>
      <c r="DT165" s="101"/>
      <c r="DU165" s="101"/>
      <c r="DV165" s="101"/>
      <c r="DW165" s="101"/>
      <c r="DX165" s="101"/>
      <c r="DY165" s="101"/>
      <c r="DZ165" s="101"/>
      <c r="EA165" s="101"/>
      <c r="EB165" s="101"/>
      <c r="EC165" s="101"/>
      <c r="ED165" s="101"/>
      <c r="EE165" s="101"/>
      <c r="EF165" s="101"/>
      <c r="EG165" s="101"/>
      <c r="EH165" s="101"/>
      <c r="EI165" s="101"/>
      <c r="EJ165" s="101"/>
      <c r="EK165" s="101"/>
      <c r="EL165" s="101"/>
      <c r="EM165" s="101"/>
      <c r="EN165" s="101"/>
      <c r="EO165" s="101"/>
      <c r="EP165" s="101"/>
      <c r="EQ165" s="101"/>
      <c r="ER165" s="101"/>
      <c r="ES165" s="101"/>
      <c r="ET165" s="101"/>
      <c r="EU165" s="101"/>
      <c r="EV165" s="101"/>
      <c r="EW165" s="101"/>
      <c r="EX165" s="101"/>
      <c r="EY165" s="101"/>
      <c r="EZ165" s="101"/>
      <c r="FA165" s="101"/>
      <c r="FB165" s="101"/>
      <c r="FC165" s="101"/>
      <c r="FD165" s="101"/>
      <c r="FE165" s="101"/>
      <c r="FF165" s="101"/>
      <c r="FG165" s="101"/>
      <c r="FH165" s="101"/>
      <c r="FI165" s="101"/>
      <c r="FJ165" s="101"/>
      <c r="FK165" s="101"/>
      <c r="FL165" s="101"/>
      <c r="FM165" s="101"/>
      <c r="FN165" s="101"/>
      <c r="FO165" s="101"/>
      <c r="FP165" s="101"/>
      <c r="FQ165" s="101"/>
      <c r="FR165" s="101"/>
      <c r="FS165" s="101"/>
      <c r="FT165" s="101"/>
      <c r="FU165" s="101"/>
      <c r="FV165" s="101"/>
      <c r="FW165" s="101"/>
      <c r="FX165" s="101"/>
      <c r="FY165" s="101"/>
      <c r="FZ165" s="101"/>
      <c r="GA165" s="101"/>
      <c r="GB165" s="101"/>
      <c r="GC165" s="101"/>
      <c r="GD165" s="101"/>
      <c r="GE165" s="101"/>
      <c r="GF165" s="101"/>
      <c r="GG165" s="101"/>
      <c r="GH165" s="101"/>
      <c r="GI165" s="101"/>
      <c r="GJ165" s="101"/>
      <c r="GK165" s="101"/>
      <c r="GL165" s="101"/>
      <c r="GM165" s="101"/>
      <c r="GN165" s="101"/>
      <c r="GO165" s="101"/>
      <c r="GP165" s="101"/>
      <c r="GQ165" s="101"/>
      <c r="GR165" s="101"/>
      <c r="GS165" s="101"/>
      <c r="GT165" s="101"/>
      <c r="GU165" s="101"/>
      <c r="GV165" s="101"/>
      <c r="GW165" s="101"/>
      <c r="GX165" s="101"/>
      <c r="GY165" s="101"/>
      <c r="GZ165" s="101"/>
      <c r="HA165" s="101"/>
      <c r="HB165" s="101"/>
      <c r="HC165" s="101"/>
      <c r="HD165" s="101"/>
      <c r="HE165" s="101"/>
      <c r="HF165" s="101"/>
      <c r="HG165" s="101"/>
      <c r="HH165" s="101"/>
      <c r="HI165" s="101"/>
      <c r="HJ165" s="101"/>
      <c r="HK165" s="101"/>
      <c r="HL165" s="101"/>
      <c r="HM165" s="101"/>
      <c r="HN165" s="101"/>
      <c r="HO165" s="101"/>
      <c r="HP165" s="101"/>
      <c r="HQ165" s="101"/>
      <c r="HR165" s="101"/>
      <c r="HS165" s="101"/>
      <c r="HT165" s="101"/>
      <c r="HU165" s="101"/>
      <c r="HV165" s="101"/>
      <c r="HW165" s="101"/>
      <c r="HX165" s="101"/>
      <c r="HY165" s="101"/>
      <c r="HZ165" s="101"/>
      <c r="IA165" s="101"/>
      <c r="IB165" s="101"/>
      <c r="IC165" s="101"/>
      <c r="ID165" s="101"/>
      <c r="IE165" s="101"/>
      <c r="IF165" s="101"/>
      <c r="IG165" s="101"/>
      <c r="IH165" s="101"/>
      <c r="II165" s="101"/>
      <c r="IJ165" s="101"/>
      <c r="IK165" s="101"/>
    </row>
    <row r="166" spans="1:245" s="102" customFormat="1" ht="27.75" customHeight="1" outlineLevel="2">
      <c r="A166" s="63"/>
      <c r="B166" s="22"/>
      <c r="C166" s="91" t="s">
        <v>21</v>
      </c>
      <c r="D166" s="66">
        <v>139.9</v>
      </c>
      <c r="E166" s="66">
        <v>20.135000000000002</v>
      </c>
      <c r="F166" s="66">
        <v>20.135000000000002</v>
      </c>
      <c r="G166" s="92">
        <f t="shared" si="4"/>
        <v>14.392423159399574</v>
      </c>
      <c r="H166" s="22"/>
      <c r="I166" s="68"/>
      <c r="J166" s="68"/>
      <c r="K166" s="68"/>
      <c r="L166" s="68"/>
      <c r="M166" s="69"/>
      <c r="N166" s="70"/>
      <c r="O166" s="22"/>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c r="AP166" s="101"/>
      <c r="AQ166" s="101"/>
      <c r="AR166" s="101"/>
      <c r="AS166" s="101"/>
      <c r="AT166" s="101"/>
      <c r="AU166" s="101"/>
      <c r="AV166" s="101"/>
      <c r="AW166" s="101"/>
      <c r="AX166" s="101"/>
      <c r="AY166" s="101"/>
      <c r="AZ166" s="101"/>
      <c r="BA166" s="101"/>
      <c r="BB166" s="101"/>
      <c r="BC166" s="101"/>
      <c r="BD166" s="101"/>
      <c r="BE166" s="101"/>
      <c r="BF166" s="101"/>
      <c r="BG166" s="101"/>
      <c r="BH166" s="101"/>
      <c r="BI166" s="101"/>
      <c r="BJ166" s="101"/>
      <c r="BK166" s="101"/>
      <c r="BL166" s="101"/>
      <c r="BM166" s="101"/>
      <c r="BN166" s="101"/>
      <c r="BO166" s="101"/>
      <c r="BP166" s="101"/>
      <c r="BQ166" s="101"/>
      <c r="BR166" s="101"/>
      <c r="BS166" s="101"/>
      <c r="BT166" s="101"/>
      <c r="BU166" s="101"/>
      <c r="BV166" s="101"/>
      <c r="BW166" s="101"/>
      <c r="BX166" s="101"/>
      <c r="BY166" s="101"/>
      <c r="BZ166" s="101"/>
      <c r="CA166" s="101"/>
      <c r="CB166" s="101"/>
      <c r="CC166" s="101"/>
      <c r="CD166" s="101"/>
      <c r="CE166" s="101"/>
      <c r="CF166" s="101"/>
      <c r="CG166" s="101"/>
      <c r="CH166" s="101"/>
      <c r="CI166" s="101"/>
      <c r="CJ166" s="101"/>
      <c r="CK166" s="101"/>
      <c r="CL166" s="101"/>
      <c r="CM166" s="101"/>
      <c r="CN166" s="101"/>
      <c r="CO166" s="101"/>
      <c r="CP166" s="101"/>
      <c r="CQ166" s="101"/>
      <c r="CR166" s="101"/>
      <c r="CS166" s="101"/>
      <c r="CT166" s="101"/>
      <c r="CU166" s="101"/>
      <c r="CV166" s="101"/>
      <c r="CW166" s="101"/>
      <c r="CX166" s="101"/>
      <c r="CY166" s="101"/>
      <c r="CZ166" s="101"/>
      <c r="DA166" s="101"/>
      <c r="DB166" s="101"/>
      <c r="DC166" s="101"/>
      <c r="DD166" s="101"/>
      <c r="DE166" s="101"/>
      <c r="DF166" s="101"/>
      <c r="DG166" s="101"/>
      <c r="DH166" s="101"/>
      <c r="DI166" s="101"/>
      <c r="DJ166" s="101"/>
      <c r="DK166" s="101"/>
      <c r="DL166" s="101"/>
      <c r="DM166" s="101"/>
      <c r="DN166" s="101"/>
      <c r="DO166" s="101"/>
      <c r="DP166" s="101"/>
      <c r="DQ166" s="101"/>
      <c r="DR166" s="101"/>
      <c r="DS166" s="101"/>
      <c r="DT166" s="101"/>
      <c r="DU166" s="101"/>
      <c r="DV166" s="101"/>
      <c r="DW166" s="101"/>
      <c r="DX166" s="101"/>
      <c r="DY166" s="101"/>
      <c r="DZ166" s="101"/>
      <c r="EA166" s="101"/>
      <c r="EB166" s="101"/>
      <c r="EC166" s="101"/>
      <c r="ED166" s="101"/>
      <c r="EE166" s="101"/>
      <c r="EF166" s="101"/>
      <c r="EG166" s="101"/>
      <c r="EH166" s="101"/>
      <c r="EI166" s="101"/>
      <c r="EJ166" s="101"/>
      <c r="EK166" s="101"/>
      <c r="EL166" s="101"/>
      <c r="EM166" s="101"/>
      <c r="EN166" s="101"/>
      <c r="EO166" s="101"/>
      <c r="EP166" s="101"/>
      <c r="EQ166" s="101"/>
      <c r="ER166" s="101"/>
      <c r="ES166" s="101"/>
      <c r="ET166" s="101"/>
      <c r="EU166" s="101"/>
      <c r="EV166" s="101"/>
      <c r="EW166" s="101"/>
      <c r="EX166" s="101"/>
      <c r="EY166" s="101"/>
      <c r="EZ166" s="101"/>
      <c r="FA166" s="101"/>
      <c r="FB166" s="101"/>
      <c r="FC166" s="101"/>
      <c r="FD166" s="101"/>
      <c r="FE166" s="101"/>
      <c r="FF166" s="101"/>
      <c r="FG166" s="101"/>
      <c r="FH166" s="101"/>
      <c r="FI166" s="101"/>
      <c r="FJ166" s="101"/>
      <c r="FK166" s="101"/>
      <c r="FL166" s="101"/>
      <c r="FM166" s="101"/>
      <c r="FN166" s="101"/>
      <c r="FO166" s="101"/>
      <c r="FP166" s="101"/>
      <c r="FQ166" s="101"/>
      <c r="FR166" s="101"/>
      <c r="FS166" s="101"/>
      <c r="FT166" s="101"/>
      <c r="FU166" s="101"/>
      <c r="FV166" s="101"/>
      <c r="FW166" s="101"/>
      <c r="FX166" s="101"/>
      <c r="FY166" s="101"/>
      <c r="FZ166" s="101"/>
      <c r="GA166" s="101"/>
      <c r="GB166" s="101"/>
      <c r="GC166" s="101"/>
      <c r="GD166" s="101"/>
      <c r="GE166" s="101"/>
      <c r="GF166" s="101"/>
      <c r="GG166" s="101"/>
      <c r="GH166" s="101"/>
      <c r="GI166" s="101"/>
      <c r="GJ166" s="101"/>
      <c r="GK166" s="101"/>
      <c r="GL166" s="101"/>
      <c r="GM166" s="101"/>
      <c r="GN166" s="101"/>
      <c r="GO166" s="101"/>
      <c r="GP166" s="101"/>
      <c r="GQ166" s="101"/>
      <c r="GR166" s="101"/>
      <c r="GS166" s="101"/>
      <c r="GT166" s="101"/>
      <c r="GU166" s="101"/>
      <c r="GV166" s="101"/>
      <c r="GW166" s="101"/>
      <c r="GX166" s="101"/>
      <c r="GY166" s="101"/>
      <c r="GZ166" s="101"/>
      <c r="HA166" s="101"/>
      <c r="HB166" s="101"/>
      <c r="HC166" s="101"/>
      <c r="HD166" s="101"/>
      <c r="HE166" s="101"/>
      <c r="HF166" s="101"/>
      <c r="HG166" s="101"/>
      <c r="HH166" s="101"/>
      <c r="HI166" s="101"/>
      <c r="HJ166" s="101"/>
      <c r="HK166" s="101"/>
      <c r="HL166" s="101"/>
      <c r="HM166" s="101"/>
      <c r="HN166" s="101"/>
      <c r="HO166" s="101"/>
      <c r="HP166" s="101"/>
      <c r="HQ166" s="101"/>
      <c r="HR166" s="101"/>
      <c r="HS166" s="101"/>
      <c r="HT166" s="101"/>
      <c r="HU166" s="101"/>
      <c r="HV166" s="101"/>
      <c r="HW166" s="101"/>
      <c r="HX166" s="101"/>
      <c r="HY166" s="101"/>
      <c r="HZ166" s="101"/>
      <c r="IA166" s="101"/>
      <c r="IB166" s="101"/>
      <c r="IC166" s="101"/>
      <c r="ID166" s="101"/>
      <c r="IE166" s="101"/>
      <c r="IF166" s="101"/>
      <c r="IG166" s="101"/>
      <c r="IH166" s="101"/>
      <c r="II166" s="101"/>
      <c r="IJ166" s="101"/>
      <c r="IK166" s="101"/>
    </row>
    <row r="167" spans="1:245" s="102" customFormat="1" ht="23.25" customHeight="1" outlineLevel="2">
      <c r="A167" s="63" t="s">
        <v>225</v>
      </c>
      <c r="B167" s="22" t="s">
        <v>226</v>
      </c>
      <c r="C167" s="91" t="s">
        <v>14</v>
      </c>
      <c r="D167" s="66">
        <v>40527.299999999996</v>
      </c>
      <c r="E167" s="66">
        <v>38232.971059999996</v>
      </c>
      <c r="F167" s="66">
        <v>38232.971059999996</v>
      </c>
      <c r="G167" s="92">
        <f t="shared" si="4"/>
        <v>94.338806335482502</v>
      </c>
      <c r="H167" s="22" t="s">
        <v>227</v>
      </c>
      <c r="I167" s="68">
        <v>4</v>
      </c>
      <c r="J167" s="68">
        <v>4</v>
      </c>
      <c r="K167" s="68">
        <v>0</v>
      </c>
      <c r="L167" s="68">
        <v>0</v>
      </c>
      <c r="M167" s="69">
        <v>100</v>
      </c>
      <c r="N167" s="70" t="s">
        <v>220</v>
      </c>
      <c r="O167" s="22" t="s">
        <v>228</v>
      </c>
      <c r="Q167" s="101"/>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c r="AP167" s="101"/>
      <c r="AQ167" s="101"/>
      <c r="AR167" s="101"/>
      <c r="AS167" s="101"/>
      <c r="AT167" s="101"/>
      <c r="AU167" s="101"/>
      <c r="AV167" s="101"/>
      <c r="AW167" s="101"/>
      <c r="AX167" s="101"/>
      <c r="AY167" s="101"/>
      <c r="AZ167" s="101"/>
      <c r="BA167" s="101"/>
      <c r="BB167" s="101"/>
      <c r="BC167" s="101"/>
      <c r="BD167" s="101"/>
      <c r="BE167" s="101"/>
      <c r="BF167" s="101"/>
      <c r="BG167" s="101"/>
      <c r="BH167" s="101"/>
      <c r="BI167" s="101"/>
      <c r="BJ167" s="101"/>
      <c r="BK167" s="101"/>
      <c r="BL167" s="101"/>
      <c r="BM167" s="101"/>
      <c r="BN167" s="101"/>
      <c r="BO167" s="101"/>
      <c r="BP167" s="101"/>
      <c r="BQ167" s="101"/>
      <c r="BR167" s="101"/>
      <c r="BS167" s="101"/>
      <c r="BT167" s="101"/>
      <c r="BU167" s="101"/>
      <c r="BV167" s="101"/>
      <c r="BW167" s="101"/>
      <c r="BX167" s="101"/>
      <c r="BY167" s="101"/>
      <c r="BZ167" s="101"/>
      <c r="CA167" s="101"/>
      <c r="CB167" s="101"/>
      <c r="CC167" s="101"/>
      <c r="CD167" s="101"/>
      <c r="CE167" s="101"/>
      <c r="CF167" s="101"/>
      <c r="CG167" s="101"/>
      <c r="CH167" s="101"/>
      <c r="CI167" s="101"/>
      <c r="CJ167" s="101"/>
      <c r="CK167" s="101"/>
      <c r="CL167" s="101"/>
      <c r="CM167" s="101"/>
      <c r="CN167" s="101"/>
      <c r="CO167" s="101"/>
      <c r="CP167" s="101"/>
      <c r="CQ167" s="101"/>
      <c r="CR167" s="101"/>
      <c r="CS167" s="101"/>
      <c r="CT167" s="101"/>
      <c r="CU167" s="101"/>
      <c r="CV167" s="101"/>
      <c r="CW167" s="101"/>
      <c r="CX167" s="101"/>
      <c r="CY167" s="101"/>
      <c r="CZ167" s="101"/>
      <c r="DA167" s="101"/>
      <c r="DB167" s="101"/>
      <c r="DC167" s="101"/>
      <c r="DD167" s="101"/>
      <c r="DE167" s="101"/>
      <c r="DF167" s="101"/>
      <c r="DG167" s="101"/>
      <c r="DH167" s="101"/>
      <c r="DI167" s="101"/>
      <c r="DJ167" s="101"/>
      <c r="DK167" s="101"/>
      <c r="DL167" s="101"/>
      <c r="DM167" s="101"/>
      <c r="DN167" s="101"/>
      <c r="DO167" s="101"/>
      <c r="DP167" s="101"/>
      <c r="DQ167" s="101"/>
      <c r="DR167" s="101"/>
      <c r="DS167" s="101"/>
      <c r="DT167" s="101"/>
      <c r="DU167" s="101"/>
      <c r="DV167" s="101"/>
      <c r="DW167" s="101"/>
      <c r="DX167" s="101"/>
      <c r="DY167" s="101"/>
      <c r="DZ167" s="101"/>
      <c r="EA167" s="101"/>
      <c r="EB167" s="101"/>
      <c r="EC167" s="101"/>
      <c r="ED167" s="101"/>
      <c r="EE167" s="101"/>
      <c r="EF167" s="101"/>
      <c r="EG167" s="101"/>
      <c r="EH167" s="101"/>
      <c r="EI167" s="101"/>
      <c r="EJ167" s="101"/>
      <c r="EK167" s="101"/>
      <c r="EL167" s="101"/>
      <c r="EM167" s="101"/>
      <c r="EN167" s="101"/>
      <c r="EO167" s="101"/>
      <c r="EP167" s="101"/>
      <c r="EQ167" s="101"/>
      <c r="ER167" s="101"/>
      <c r="ES167" s="101"/>
      <c r="ET167" s="101"/>
      <c r="EU167" s="101"/>
      <c r="EV167" s="101"/>
      <c r="EW167" s="101"/>
      <c r="EX167" s="101"/>
      <c r="EY167" s="101"/>
      <c r="EZ167" s="101"/>
      <c r="FA167" s="101"/>
      <c r="FB167" s="101"/>
      <c r="FC167" s="101"/>
      <c r="FD167" s="101"/>
      <c r="FE167" s="101"/>
      <c r="FF167" s="101"/>
      <c r="FG167" s="101"/>
      <c r="FH167" s="101"/>
      <c r="FI167" s="101"/>
      <c r="FJ167" s="101"/>
      <c r="FK167" s="101"/>
      <c r="FL167" s="101"/>
      <c r="FM167" s="101"/>
      <c r="FN167" s="101"/>
      <c r="FO167" s="101"/>
      <c r="FP167" s="101"/>
      <c r="FQ167" s="101"/>
      <c r="FR167" s="101"/>
      <c r="FS167" s="101"/>
      <c r="FT167" s="101"/>
      <c r="FU167" s="101"/>
      <c r="FV167" s="101"/>
      <c r="FW167" s="101"/>
      <c r="FX167" s="101"/>
      <c r="FY167" s="101"/>
      <c r="FZ167" s="101"/>
      <c r="GA167" s="101"/>
      <c r="GB167" s="101"/>
      <c r="GC167" s="101"/>
      <c r="GD167" s="101"/>
      <c r="GE167" s="101"/>
      <c r="GF167" s="101"/>
      <c r="GG167" s="101"/>
      <c r="GH167" s="101"/>
      <c r="GI167" s="101"/>
      <c r="GJ167" s="101"/>
      <c r="GK167" s="101"/>
      <c r="GL167" s="101"/>
      <c r="GM167" s="101"/>
      <c r="GN167" s="101"/>
      <c r="GO167" s="101"/>
      <c r="GP167" s="101"/>
      <c r="GQ167" s="101"/>
      <c r="GR167" s="101"/>
      <c r="GS167" s="101"/>
      <c r="GT167" s="101"/>
      <c r="GU167" s="101"/>
      <c r="GV167" s="101"/>
      <c r="GW167" s="101"/>
      <c r="GX167" s="101"/>
      <c r="GY167" s="101"/>
      <c r="GZ167" s="101"/>
      <c r="HA167" s="101"/>
      <c r="HB167" s="101"/>
      <c r="HC167" s="101"/>
      <c r="HD167" s="101"/>
      <c r="HE167" s="101"/>
      <c r="HF167" s="101"/>
      <c r="HG167" s="101"/>
      <c r="HH167" s="101"/>
      <c r="HI167" s="101"/>
      <c r="HJ167" s="101"/>
      <c r="HK167" s="101"/>
      <c r="HL167" s="101"/>
      <c r="HM167" s="101"/>
      <c r="HN167" s="101"/>
      <c r="HO167" s="101"/>
      <c r="HP167" s="101"/>
      <c r="HQ167" s="101"/>
      <c r="HR167" s="101"/>
      <c r="HS167" s="101"/>
      <c r="HT167" s="101"/>
      <c r="HU167" s="101"/>
      <c r="HV167" s="101"/>
      <c r="HW167" s="101"/>
      <c r="HX167" s="101"/>
      <c r="HY167" s="101"/>
      <c r="HZ167" s="101"/>
      <c r="IA167" s="101"/>
      <c r="IB167" s="101"/>
      <c r="IC167" s="101"/>
      <c r="ID167" s="101"/>
      <c r="IE167" s="101"/>
      <c r="IF167" s="101"/>
      <c r="IG167" s="101"/>
      <c r="IH167" s="101"/>
      <c r="II167" s="101"/>
      <c r="IJ167" s="101"/>
      <c r="IK167" s="101"/>
    </row>
    <row r="168" spans="1:245" s="102" customFormat="1" ht="23.25" customHeight="1" outlineLevel="2">
      <c r="A168" s="63"/>
      <c r="B168" s="22"/>
      <c r="C168" s="91" t="s">
        <v>20</v>
      </c>
      <c r="D168" s="66">
        <v>35758.799999999996</v>
      </c>
      <c r="E168" s="66">
        <v>33464.471059999996</v>
      </c>
      <c r="F168" s="66">
        <v>33464.471059999996</v>
      </c>
      <c r="G168" s="92">
        <f t="shared" si="4"/>
        <v>93.583876024922546</v>
      </c>
      <c r="H168" s="22"/>
      <c r="I168" s="68"/>
      <c r="J168" s="68"/>
      <c r="K168" s="68"/>
      <c r="L168" s="68"/>
      <c r="M168" s="69"/>
      <c r="N168" s="70"/>
      <c r="O168" s="22"/>
      <c r="Q168" s="101"/>
      <c r="R168" s="101"/>
      <c r="S168" s="101"/>
      <c r="T168" s="101"/>
      <c r="U168" s="101"/>
      <c r="V168" s="101"/>
      <c r="W168" s="101"/>
      <c r="X168" s="101"/>
      <c r="Y168" s="101"/>
      <c r="Z168" s="101"/>
      <c r="AA168" s="101"/>
      <c r="AB168" s="101"/>
      <c r="AC168" s="101"/>
      <c r="AD168" s="101"/>
      <c r="AE168" s="101"/>
      <c r="AF168" s="101"/>
      <c r="AG168" s="101"/>
      <c r="AH168" s="101"/>
      <c r="AI168" s="101"/>
      <c r="AJ168" s="101"/>
      <c r="AK168" s="101"/>
      <c r="AL168" s="101"/>
      <c r="AM168" s="101"/>
      <c r="AN168" s="101"/>
      <c r="AO168" s="101"/>
      <c r="AP168" s="101"/>
      <c r="AQ168" s="101"/>
      <c r="AR168" s="101"/>
      <c r="AS168" s="101"/>
      <c r="AT168" s="101"/>
      <c r="AU168" s="101"/>
      <c r="AV168" s="101"/>
      <c r="AW168" s="101"/>
      <c r="AX168" s="101"/>
      <c r="AY168" s="101"/>
      <c r="AZ168" s="101"/>
      <c r="BA168" s="101"/>
      <c r="BB168" s="101"/>
      <c r="BC168" s="101"/>
      <c r="BD168" s="101"/>
      <c r="BE168" s="101"/>
      <c r="BF168" s="101"/>
      <c r="BG168" s="101"/>
      <c r="BH168" s="101"/>
      <c r="BI168" s="101"/>
      <c r="BJ168" s="101"/>
      <c r="BK168" s="101"/>
      <c r="BL168" s="101"/>
      <c r="BM168" s="101"/>
      <c r="BN168" s="101"/>
      <c r="BO168" s="101"/>
      <c r="BP168" s="101"/>
      <c r="BQ168" s="101"/>
      <c r="BR168" s="101"/>
      <c r="BS168" s="101"/>
      <c r="BT168" s="101"/>
      <c r="BU168" s="101"/>
      <c r="BV168" s="101"/>
      <c r="BW168" s="101"/>
      <c r="BX168" s="101"/>
      <c r="BY168" s="101"/>
      <c r="BZ168" s="101"/>
      <c r="CA168" s="101"/>
      <c r="CB168" s="101"/>
      <c r="CC168" s="101"/>
      <c r="CD168" s="101"/>
      <c r="CE168" s="101"/>
      <c r="CF168" s="101"/>
      <c r="CG168" s="101"/>
      <c r="CH168" s="101"/>
      <c r="CI168" s="101"/>
      <c r="CJ168" s="101"/>
      <c r="CK168" s="101"/>
      <c r="CL168" s="101"/>
      <c r="CM168" s="101"/>
      <c r="CN168" s="101"/>
      <c r="CO168" s="101"/>
      <c r="CP168" s="101"/>
      <c r="CQ168" s="101"/>
      <c r="CR168" s="101"/>
      <c r="CS168" s="101"/>
      <c r="CT168" s="101"/>
      <c r="CU168" s="101"/>
      <c r="CV168" s="101"/>
      <c r="CW168" s="101"/>
      <c r="CX168" s="101"/>
      <c r="CY168" s="101"/>
      <c r="CZ168" s="101"/>
      <c r="DA168" s="101"/>
      <c r="DB168" s="101"/>
      <c r="DC168" s="101"/>
      <c r="DD168" s="101"/>
      <c r="DE168" s="101"/>
      <c r="DF168" s="101"/>
      <c r="DG168" s="101"/>
      <c r="DH168" s="101"/>
      <c r="DI168" s="101"/>
      <c r="DJ168" s="101"/>
      <c r="DK168" s="101"/>
      <c r="DL168" s="101"/>
      <c r="DM168" s="101"/>
      <c r="DN168" s="101"/>
      <c r="DO168" s="101"/>
      <c r="DP168" s="101"/>
      <c r="DQ168" s="101"/>
      <c r="DR168" s="101"/>
      <c r="DS168" s="101"/>
      <c r="DT168" s="101"/>
      <c r="DU168" s="101"/>
      <c r="DV168" s="101"/>
      <c r="DW168" s="101"/>
      <c r="DX168" s="101"/>
      <c r="DY168" s="101"/>
      <c r="DZ168" s="101"/>
      <c r="EA168" s="101"/>
      <c r="EB168" s="101"/>
      <c r="EC168" s="101"/>
      <c r="ED168" s="101"/>
      <c r="EE168" s="101"/>
      <c r="EF168" s="101"/>
      <c r="EG168" s="101"/>
      <c r="EH168" s="101"/>
      <c r="EI168" s="101"/>
      <c r="EJ168" s="101"/>
      <c r="EK168" s="101"/>
      <c r="EL168" s="101"/>
      <c r="EM168" s="101"/>
      <c r="EN168" s="101"/>
      <c r="EO168" s="101"/>
      <c r="EP168" s="101"/>
      <c r="EQ168" s="101"/>
      <c r="ER168" s="101"/>
      <c r="ES168" s="101"/>
      <c r="ET168" s="101"/>
      <c r="EU168" s="101"/>
      <c r="EV168" s="101"/>
      <c r="EW168" s="101"/>
      <c r="EX168" s="101"/>
      <c r="EY168" s="101"/>
      <c r="EZ168" s="101"/>
      <c r="FA168" s="101"/>
      <c r="FB168" s="101"/>
      <c r="FC168" s="101"/>
      <c r="FD168" s="101"/>
      <c r="FE168" s="101"/>
      <c r="FF168" s="101"/>
      <c r="FG168" s="101"/>
      <c r="FH168" s="101"/>
      <c r="FI168" s="101"/>
      <c r="FJ168" s="101"/>
      <c r="FK168" s="101"/>
      <c r="FL168" s="101"/>
      <c r="FM168" s="101"/>
      <c r="FN168" s="101"/>
      <c r="FO168" s="101"/>
      <c r="FP168" s="101"/>
      <c r="FQ168" s="101"/>
      <c r="FR168" s="101"/>
      <c r="FS168" s="101"/>
      <c r="FT168" s="101"/>
      <c r="FU168" s="101"/>
      <c r="FV168" s="101"/>
      <c r="FW168" s="101"/>
      <c r="FX168" s="101"/>
      <c r="FY168" s="101"/>
      <c r="FZ168" s="101"/>
      <c r="GA168" s="101"/>
      <c r="GB168" s="101"/>
      <c r="GC168" s="101"/>
      <c r="GD168" s="101"/>
      <c r="GE168" s="101"/>
      <c r="GF168" s="101"/>
      <c r="GG168" s="101"/>
      <c r="GH168" s="101"/>
      <c r="GI168" s="101"/>
      <c r="GJ168" s="101"/>
      <c r="GK168" s="101"/>
      <c r="GL168" s="101"/>
      <c r="GM168" s="101"/>
      <c r="GN168" s="101"/>
      <c r="GO168" s="101"/>
      <c r="GP168" s="101"/>
      <c r="GQ168" s="101"/>
      <c r="GR168" s="101"/>
      <c r="GS168" s="101"/>
      <c r="GT168" s="101"/>
      <c r="GU168" s="101"/>
      <c r="GV168" s="101"/>
      <c r="GW168" s="101"/>
      <c r="GX168" s="101"/>
      <c r="GY168" s="101"/>
      <c r="GZ168" s="101"/>
      <c r="HA168" s="101"/>
      <c r="HB168" s="101"/>
      <c r="HC168" s="101"/>
      <c r="HD168" s="101"/>
      <c r="HE168" s="101"/>
      <c r="HF168" s="101"/>
      <c r="HG168" s="101"/>
      <c r="HH168" s="101"/>
      <c r="HI168" s="101"/>
      <c r="HJ168" s="101"/>
      <c r="HK168" s="101"/>
      <c r="HL168" s="101"/>
      <c r="HM168" s="101"/>
      <c r="HN168" s="101"/>
      <c r="HO168" s="101"/>
      <c r="HP168" s="101"/>
      <c r="HQ168" s="101"/>
      <c r="HR168" s="101"/>
      <c r="HS168" s="101"/>
      <c r="HT168" s="101"/>
      <c r="HU168" s="101"/>
      <c r="HV168" s="101"/>
      <c r="HW168" s="101"/>
      <c r="HX168" s="101"/>
      <c r="HY168" s="101"/>
      <c r="HZ168" s="101"/>
      <c r="IA168" s="101"/>
      <c r="IB168" s="101"/>
      <c r="IC168" s="101"/>
      <c r="ID168" s="101"/>
      <c r="IE168" s="101"/>
      <c r="IF168" s="101"/>
      <c r="IG168" s="101"/>
      <c r="IH168" s="101"/>
      <c r="II168" s="101"/>
      <c r="IJ168" s="101"/>
      <c r="IK168" s="101"/>
    </row>
    <row r="169" spans="1:245" s="102" customFormat="1" ht="23.25" customHeight="1" outlineLevel="2">
      <c r="A169" s="63"/>
      <c r="B169" s="22"/>
      <c r="C169" s="91" t="s">
        <v>21</v>
      </c>
      <c r="D169" s="66">
        <v>4768.5</v>
      </c>
      <c r="E169" s="66">
        <v>4768.5</v>
      </c>
      <c r="F169" s="66">
        <v>4768.5</v>
      </c>
      <c r="G169" s="92">
        <f t="shared" si="4"/>
        <v>100</v>
      </c>
      <c r="H169" s="22"/>
      <c r="I169" s="68"/>
      <c r="J169" s="68"/>
      <c r="K169" s="68"/>
      <c r="L169" s="68"/>
      <c r="M169" s="69"/>
      <c r="N169" s="70"/>
      <c r="O169" s="22"/>
      <c r="Q169" s="101"/>
      <c r="R169" s="101"/>
      <c r="S169" s="101"/>
      <c r="T169" s="101"/>
      <c r="U169" s="101"/>
      <c r="V169" s="101"/>
      <c r="W169" s="101"/>
      <c r="X169" s="101"/>
      <c r="Y169" s="101"/>
      <c r="Z169" s="101"/>
      <c r="AA169" s="101"/>
      <c r="AB169" s="101"/>
      <c r="AC169" s="101"/>
      <c r="AD169" s="101"/>
      <c r="AE169" s="101"/>
      <c r="AF169" s="101"/>
      <c r="AG169" s="101"/>
      <c r="AH169" s="101"/>
      <c r="AI169" s="101"/>
      <c r="AJ169" s="101"/>
      <c r="AK169" s="101"/>
      <c r="AL169" s="101"/>
      <c r="AM169" s="101"/>
      <c r="AN169" s="101"/>
      <c r="AO169" s="101"/>
      <c r="AP169" s="101"/>
      <c r="AQ169" s="101"/>
      <c r="AR169" s="101"/>
      <c r="AS169" s="101"/>
      <c r="AT169" s="101"/>
      <c r="AU169" s="101"/>
      <c r="AV169" s="101"/>
      <c r="AW169" s="101"/>
      <c r="AX169" s="101"/>
      <c r="AY169" s="101"/>
      <c r="AZ169" s="101"/>
      <c r="BA169" s="101"/>
      <c r="BB169" s="101"/>
      <c r="BC169" s="101"/>
      <c r="BD169" s="101"/>
      <c r="BE169" s="101"/>
      <c r="BF169" s="101"/>
      <c r="BG169" s="101"/>
      <c r="BH169" s="101"/>
      <c r="BI169" s="101"/>
      <c r="BJ169" s="101"/>
      <c r="BK169" s="101"/>
      <c r="BL169" s="101"/>
      <c r="BM169" s="101"/>
      <c r="BN169" s="101"/>
      <c r="BO169" s="101"/>
      <c r="BP169" s="101"/>
      <c r="BQ169" s="101"/>
      <c r="BR169" s="101"/>
      <c r="BS169" s="101"/>
      <c r="BT169" s="101"/>
      <c r="BU169" s="101"/>
      <c r="BV169" s="101"/>
      <c r="BW169" s="101"/>
      <c r="BX169" s="101"/>
      <c r="BY169" s="101"/>
      <c r="BZ169" s="101"/>
      <c r="CA169" s="101"/>
      <c r="CB169" s="101"/>
      <c r="CC169" s="101"/>
      <c r="CD169" s="101"/>
      <c r="CE169" s="101"/>
      <c r="CF169" s="101"/>
      <c r="CG169" s="101"/>
      <c r="CH169" s="101"/>
      <c r="CI169" s="101"/>
      <c r="CJ169" s="101"/>
      <c r="CK169" s="101"/>
      <c r="CL169" s="101"/>
      <c r="CM169" s="101"/>
      <c r="CN169" s="101"/>
      <c r="CO169" s="101"/>
      <c r="CP169" s="101"/>
      <c r="CQ169" s="101"/>
      <c r="CR169" s="101"/>
      <c r="CS169" s="101"/>
      <c r="CT169" s="101"/>
      <c r="CU169" s="101"/>
      <c r="CV169" s="101"/>
      <c r="CW169" s="101"/>
      <c r="CX169" s="101"/>
      <c r="CY169" s="101"/>
      <c r="CZ169" s="101"/>
      <c r="DA169" s="101"/>
      <c r="DB169" s="101"/>
      <c r="DC169" s="101"/>
      <c r="DD169" s="101"/>
      <c r="DE169" s="101"/>
      <c r="DF169" s="101"/>
      <c r="DG169" s="101"/>
      <c r="DH169" s="101"/>
      <c r="DI169" s="101"/>
      <c r="DJ169" s="101"/>
      <c r="DK169" s="101"/>
      <c r="DL169" s="101"/>
      <c r="DM169" s="101"/>
      <c r="DN169" s="101"/>
      <c r="DO169" s="101"/>
      <c r="DP169" s="101"/>
      <c r="DQ169" s="101"/>
      <c r="DR169" s="101"/>
      <c r="DS169" s="101"/>
      <c r="DT169" s="101"/>
      <c r="DU169" s="101"/>
      <c r="DV169" s="101"/>
      <c r="DW169" s="101"/>
      <c r="DX169" s="101"/>
      <c r="DY169" s="101"/>
      <c r="DZ169" s="101"/>
      <c r="EA169" s="101"/>
      <c r="EB169" s="101"/>
      <c r="EC169" s="101"/>
      <c r="ED169" s="101"/>
      <c r="EE169" s="101"/>
      <c r="EF169" s="101"/>
      <c r="EG169" s="101"/>
      <c r="EH169" s="101"/>
      <c r="EI169" s="101"/>
      <c r="EJ169" s="101"/>
      <c r="EK169" s="101"/>
      <c r="EL169" s="101"/>
      <c r="EM169" s="101"/>
      <c r="EN169" s="101"/>
      <c r="EO169" s="101"/>
      <c r="EP169" s="101"/>
      <c r="EQ169" s="101"/>
      <c r="ER169" s="101"/>
      <c r="ES169" s="101"/>
      <c r="ET169" s="101"/>
      <c r="EU169" s="101"/>
      <c r="EV169" s="101"/>
      <c r="EW169" s="101"/>
      <c r="EX169" s="101"/>
      <c r="EY169" s="101"/>
      <c r="EZ169" s="101"/>
      <c r="FA169" s="101"/>
      <c r="FB169" s="101"/>
      <c r="FC169" s="101"/>
      <c r="FD169" s="101"/>
      <c r="FE169" s="101"/>
      <c r="FF169" s="101"/>
      <c r="FG169" s="101"/>
      <c r="FH169" s="101"/>
      <c r="FI169" s="101"/>
      <c r="FJ169" s="101"/>
      <c r="FK169" s="101"/>
      <c r="FL169" s="101"/>
      <c r="FM169" s="101"/>
      <c r="FN169" s="101"/>
      <c r="FO169" s="101"/>
      <c r="FP169" s="101"/>
      <c r="FQ169" s="101"/>
      <c r="FR169" s="101"/>
      <c r="FS169" s="101"/>
      <c r="FT169" s="101"/>
      <c r="FU169" s="101"/>
      <c r="FV169" s="101"/>
      <c r="FW169" s="101"/>
      <c r="FX169" s="101"/>
      <c r="FY169" s="101"/>
      <c r="FZ169" s="101"/>
      <c r="GA169" s="101"/>
      <c r="GB169" s="101"/>
      <c r="GC169" s="101"/>
      <c r="GD169" s="101"/>
      <c r="GE169" s="101"/>
      <c r="GF169" s="101"/>
      <c r="GG169" s="101"/>
      <c r="GH169" s="101"/>
      <c r="GI169" s="101"/>
      <c r="GJ169" s="101"/>
      <c r="GK169" s="101"/>
      <c r="GL169" s="101"/>
      <c r="GM169" s="101"/>
      <c r="GN169" s="101"/>
      <c r="GO169" s="101"/>
      <c r="GP169" s="101"/>
      <c r="GQ169" s="101"/>
      <c r="GR169" s="101"/>
      <c r="GS169" s="101"/>
      <c r="GT169" s="101"/>
      <c r="GU169" s="101"/>
      <c r="GV169" s="101"/>
      <c r="GW169" s="101"/>
      <c r="GX169" s="101"/>
      <c r="GY169" s="101"/>
      <c r="GZ169" s="101"/>
      <c r="HA169" s="101"/>
      <c r="HB169" s="101"/>
      <c r="HC169" s="101"/>
      <c r="HD169" s="101"/>
      <c r="HE169" s="101"/>
      <c r="HF169" s="101"/>
      <c r="HG169" s="101"/>
      <c r="HH169" s="101"/>
      <c r="HI169" s="101"/>
      <c r="HJ169" s="101"/>
      <c r="HK169" s="101"/>
      <c r="HL169" s="101"/>
      <c r="HM169" s="101"/>
      <c r="HN169" s="101"/>
      <c r="HO169" s="101"/>
      <c r="HP169" s="101"/>
      <c r="HQ169" s="101"/>
      <c r="HR169" s="101"/>
      <c r="HS169" s="101"/>
      <c r="HT169" s="101"/>
      <c r="HU169" s="101"/>
      <c r="HV169" s="101"/>
      <c r="HW169" s="101"/>
      <c r="HX169" s="101"/>
      <c r="HY169" s="101"/>
      <c r="HZ169" s="101"/>
      <c r="IA169" s="101"/>
      <c r="IB169" s="101"/>
      <c r="IC169" s="101"/>
      <c r="ID169" s="101"/>
      <c r="IE169" s="101"/>
      <c r="IF169" s="101"/>
      <c r="IG169" s="101"/>
      <c r="IH169" s="101"/>
      <c r="II169" s="101"/>
      <c r="IJ169" s="101"/>
      <c r="IK169" s="101"/>
    </row>
    <row r="170" spans="1:245" s="102" customFormat="1" ht="69.75" customHeight="1" outlineLevel="2">
      <c r="A170" s="107" t="s">
        <v>229</v>
      </c>
      <c r="B170" s="110" t="s">
        <v>230</v>
      </c>
      <c r="C170" s="91" t="s">
        <v>20</v>
      </c>
      <c r="D170" s="66">
        <v>923.4</v>
      </c>
      <c r="E170" s="66">
        <v>923.4</v>
      </c>
      <c r="F170" s="66">
        <v>923.4</v>
      </c>
      <c r="G170" s="92">
        <f t="shared" si="4"/>
        <v>100</v>
      </c>
      <c r="H170" s="110" t="s">
        <v>231</v>
      </c>
      <c r="I170" s="111">
        <v>1</v>
      </c>
      <c r="J170" s="111">
        <v>1</v>
      </c>
      <c r="K170" s="111">
        <v>0</v>
      </c>
      <c r="L170" s="111">
        <v>0</v>
      </c>
      <c r="M170" s="112">
        <v>100</v>
      </c>
      <c r="N170" s="91" t="s">
        <v>220</v>
      </c>
      <c r="O170" s="110"/>
      <c r="Q170" s="101"/>
      <c r="R170" s="101"/>
      <c r="S170" s="101"/>
      <c r="T170" s="101"/>
      <c r="U170" s="101"/>
      <c r="V170" s="101"/>
      <c r="W170" s="101"/>
      <c r="X170" s="101"/>
      <c r="Y170" s="101"/>
      <c r="Z170" s="101"/>
      <c r="AA170" s="101"/>
      <c r="AB170" s="101"/>
      <c r="AC170" s="101"/>
      <c r="AD170" s="101"/>
      <c r="AE170" s="101"/>
      <c r="AF170" s="101"/>
      <c r="AG170" s="101"/>
      <c r="AH170" s="101"/>
      <c r="AI170" s="101"/>
      <c r="AJ170" s="101"/>
      <c r="AK170" s="101"/>
      <c r="AL170" s="101"/>
      <c r="AM170" s="101"/>
      <c r="AN170" s="101"/>
      <c r="AO170" s="101"/>
      <c r="AP170" s="101"/>
      <c r="AQ170" s="101"/>
      <c r="AR170" s="101"/>
      <c r="AS170" s="101"/>
      <c r="AT170" s="101"/>
      <c r="AU170" s="101"/>
      <c r="AV170" s="101"/>
      <c r="AW170" s="101"/>
      <c r="AX170" s="101"/>
      <c r="AY170" s="101"/>
      <c r="AZ170" s="101"/>
      <c r="BA170" s="101"/>
      <c r="BB170" s="101"/>
      <c r="BC170" s="101"/>
      <c r="BD170" s="101"/>
      <c r="BE170" s="101"/>
      <c r="BF170" s="101"/>
      <c r="BG170" s="101"/>
      <c r="BH170" s="101"/>
      <c r="BI170" s="101"/>
      <c r="BJ170" s="101"/>
      <c r="BK170" s="101"/>
      <c r="BL170" s="101"/>
      <c r="BM170" s="101"/>
      <c r="BN170" s="101"/>
      <c r="BO170" s="101"/>
      <c r="BP170" s="101"/>
      <c r="BQ170" s="101"/>
      <c r="BR170" s="101"/>
      <c r="BS170" s="101"/>
      <c r="BT170" s="101"/>
      <c r="BU170" s="101"/>
      <c r="BV170" s="101"/>
      <c r="BW170" s="101"/>
      <c r="BX170" s="101"/>
      <c r="BY170" s="101"/>
      <c r="BZ170" s="101"/>
      <c r="CA170" s="101"/>
      <c r="CB170" s="101"/>
      <c r="CC170" s="101"/>
      <c r="CD170" s="101"/>
      <c r="CE170" s="101"/>
      <c r="CF170" s="101"/>
      <c r="CG170" s="101"/>
      <c r="CH170" s="101"/>
      <c r="CI170" s="101"/>
      <c r="CJ170" s="101"/>
      <c r="CK170" s="101"/>
      <c r="CL170" s="101"/>
      <c r="CM170" s="101"/>
      <c r="CN170" s="101"/>
      <c r="CO170" s="101"/>
      <c r="CP170" s="101"/>
      <c r="CQ170" s="101"/>
      <c r="CR170" s="101"/>
      <c r="CS170" s="101"/>
      <c r="CT170" s="101"/>
      <c r="CU170" s="101"/>
      <c r="CV170" s="101"/>
      <c r="CW170" s="101"/>
      <c r="CX170" s="101"/>
      <c r="CY170" s="101"/>
      <c r="CZ170" s="101"/>
      <c r="DA170" s="101"/>
      <c r="DB170" s="101"/>
      <c r="DC170" s="101"/>
      <c r="DD170" s="101"/>
      <c r="DE170" s="101"/>
      <c r="DF170" s="101"/>
      <c r="DG170" s="101"/>
      <c r="DH170" s="101"/>
      <c r="DI170" s="101"/>
      <c r="DJ170" s="101"/>
      <c r="DK170" s="101"/>
      <c r="DL170" s="101"/>
      <c r="DM170" s="101"/>
      <c r="DN170" s="101"/>
      <c r="DO170" s="101"/>
      <c r="DP170" s="101"/>
      <c r="DQ170" s="101"/>
      <c r="DR170" s="101"/>
      <c r="DS170" s="101"/>
      <c r="DT170" s="101"/>
      <c r="DU170" s="101"/>
      <c r="DV170" s="101"/>
      <c r="DW170" s="101"/>
      <c r="DX170" s="101"/>
      <c r="DY170" s="101"/>
      <c r="DZ170" s="101"/>
      <c r="EA170" s="101"/>
      <c r="EB170" s="101"/>
      <c r="EC170" s="101"/>
      <c r="ED170" s="101"/>
      <c r="EE170" s="101"/>
      <c r="EF170" s="101"/>
      <c r="EG170" s="101"/>
      <c r="EH170" s="101"/>
      <c r="EI170" s="101"/>
      <c r="EJ170" s="101"/>
      <c r="EK170" s="101"/>
      <c r="EL170" s="101"/>
      <c r="EM170" s="101"/>
      <c r="EN170" s="101"/>
      <c r="EO170" s="101"/>
      <c r="EP170" s="101"/>
      <c r="EQ170" s="101"/>
      <c r="ER170" s="101"/>
      <c r="ES170" s="101"/>
      <c r="ET170" s="101"/>
      <c r="EU170" s="101"/>
      <c r="EV170" s="101"/>
      <c r="EW170" s="101"/>
      <c r="EX170" s="101"/>
      <c r="EY170" s="101"/>
      <c r="EZ170" s="101"/>
      <c r="FA170" s="101"/>
      <c r="FB170" s="101"/>
      <c r="FC170" s="101"/>
      <c r="FD170" s="101"/>
      <c r="FE170" s="101"/>
      <c r="FF170" s="101"/>
      <c r="FG170" s="101"/>
      <c r="FH170" s="101"/>
      <c r="FI170" s="101"/>
      <c r="FJ170" s="101"/>
      <c r="FK170" s="101"/>
      <c r="FL170" s="101"/>
      <c r="FM170" s="101"/>
      <c r="FN170" s="101"/>
      <c r="FO170" s="101"/>
      <c r="FP170" s="101"/>
      <c r="FQ170" s="101"/>
      <c r="FR170" s="101"/>
      <c r="FS170" s="101"/>
      <c r="FT170" s="101"/>
      <c r="FU170" s="101"/>
      <c r="FV170" s="101"/>
      <c r="FW170" s="101"/>
      <c r="FX170" s="101"/>
      <c r="FY170" s="101"/>
      <c r="FZ170" s="101"/>
      <c r="GA170" s="101"/>
      <c r="GB170" s="101"/>
      <c r="GC170" s="101"/>
      <c r="GD170" s="101"/>
      <c r="GE170" s="101"/>
      <c r="GF170" s="101"/>
      <c r="GG170" s="101"/>
      <c r="GH170" s="101"/>
      <c r="GI170" s="101"/>
      <c r="GJ170" s="101"/>
      <c r="GK170" s="101"/>
      <c r="GL170" s="101"/>
      <c r="GM170" s="101"/>
      <c r="GN170" s="101"/>
      <c r="GO170" s="101"/>
      <c r="GP170" s="101"/>
      <c r="GQ170" s="101"/>
      <c r="GR170" s="101"/>
      <c r="GS170" s="101"/>
      <c r="GT170" s="101"/>
      <c r="GU170" s="101"/>
      <c r="GV170" s="101"/>
      <c r="GW170" s="101"/>
      <c r="GX170" s="101"/>
      <c r="GY170" s="101"/>
      <c r="GZ170" s="101"/>
      <c r="HA170" s="101"/>
      <c r="HB170" s="101"/>
      <c r="HC170" s="101"/>
      <c r="HD170" s="101"/>
      <c r="HE170" s="101"/>
      <c r="HF170" s="101"/>
      <c r="HG170" s="101"/>
      <c r="HH170" s="101"/>
      <c r="HI170" s="101"/>
      <c r="HJ170" s="101"/>
      <c r="HK170" s="101"/>
      <c r="HL170" s="101"/>
      <c r="HM170" s="101"/>
      <c r="HN170" s="101"/>
      <c r="HO170" s="101"/>
      <c r="HP170" s="101"/>
      <c r="HQ170" s="101"/>
      <c r="HR170" s="101"/>
      <c r="HS170" s="101"/>
      <c r="HT170" s="101"/>
      <c r="HU170" s="101"/>
      <c r="HV170" s="101"/>
      <c r="HW170" s="101"/>
      <c r="HX170" s="101"/>
      <c r="HY170" s="101"/>
      <c r="HZ170" s="101"/>
      <c r="IA170" s="101"/>
      <c r="IB170" s="101"/>
      <c r="IC170" s="101"/>
      <c r="ID170" s="101"/>
      <c r="IE170" s="101"/>
      <c r="IF170" s="101"/>
      <c r="IG170" s="101"/>
      <c r="IH170" s="101"/>
      <c r="II170" s="101"/>
      <c r="IJ170" s="101"/>
      <c r="IK170" s="101"/>
    </row>
    <row r="171" spans="1:245" s="102" customFormat="1" ht="15" customHeight="1" outlineLevel="1">
      <c r="A171" s="53" t="s">
        <v>232</v>
      </c>
      <c r="B171" s="54" t="s">
        <v>233</v>
      </c>
      <c r="C171" s="103" t="s">
        <v>14</v>
      </c>
      <c r="D171" s="85">
        <v>7051808.3930000011</v>
      </c>
      <c r="E171" s="85">
        <v>6845463.7619700003</v>
      </c>
      <c r="F171" s="85">
        <v>6845464.9619700005</v>
      </c>
      <c r="G171" s="86">
        <f t="shared" si="4"/>
        <v>97.073893396836652</v>
      </c>
      <c r="H171" s="104"/>
      <c r="I171" s="105">
        <v>104</v>
      </c>
      <c r="J171" s="105">
        <v>101</v>
      </c>
      <c r="K171" s="105">
        <v>0</v>
      </c>
      <c r="L171" s="105">
        <v>3</v>
      </c>
      <c r="M171" s="106">
        <v>97.115384615384613</v>
      </c>
      <c r="N171" s="61" t="s">
        <v>234</v>
      </c>
      <c r="O171" s="61"/>
      <c r="Q171" s="101"/>
      <c r="R171" s="101"/>
      <c r="S171" s="101"/>
      <c r="T171" s="101"/>
      <c r="U171" s="101"/>
      <c r="V171" s="101"/>
      <c r="W171" s="101"/>
      <c r="X171" s="101"/>
      <c r="Y171" s="101"/>
      <c r="Z171" s="101"/>
      <c r="AA171" s="101"/>
      <c r="AB171" s="101"/>
      <c r="AC171" s="101"/>
      <c r="AD171" s="101"/>
      <c r="AE171" s="101"/>
      <c r="AF171" s="101"/>
      <c r="AG171" s="101"/>
      <c r="AH171" s="101"/>
      <c r="AI171" s="101"/>
      <c r="AJ171" s="101"/>
      <c r="AK171" s="101"/>
      <c r="AL171" s="101"/>
      <c r="AM171" s="101"/>
      <c r="AN171" s="101"/>
      <c r="AO171" s="101"/>
      <c r="AP171" s="101"/>
      <c r="AQ171" s="101"/>
      <c r="AR171" s="101"/>
      <c r="AS171" s="101"/>
      <c r="AT171" s="101"/>
      <c r="AU171" s="101"/>
      <c r="AV171" s="101"/>
      <c r="AW171" s="101"/>
      <c r="AX171" s="101"/>
      <c r="AY171" s="101"/>
      <c r="AZ171" s="101"/>
      <c r="BA171" s="101"/>
      <c r="BB171" s="101"/>
      <c r="BC171" s="101"/>
      <c r="BD171" s="101"/>
      <c r="BE171" s="101"/>
      <c r="BF171" s="101"/>
      <c r="BG171" s="101"/>
      <c r="BH171" s="101"/>
      <c r="BI171" s="101"/>
      <c r="BJ171" s="101"/>
      <c r="BK171" s="101"/>
      <c r="BL171" s="101"/>
      <c r="BM171" s="101"/>
      <c r="BN171" s="101"/>
      <c r="BO171" s="101"/>
      <c r="BP171" s="101"/>
      <c r="BQ171" s="101"/>
      <c r="BR171" s="101"/>
      <c r="BS171" s="101"/>
      <c r="BT171" s="101"/>
      <c r="BU171" s="101"/>
      <c r="BV171" s="101"/>
      <c r="BW171" s="101"/>
      <c r="BX171" s="101"/>
      <c r="BY171" s="101"/>
      <c r="BZ171" s="101"/>
      <c r="CA171" s="101"/>
      <c r="CB171" s="101"/>
      <c r="CC171" s="101"/>
      <c r="CD171" s="101"/>
      <c r="CE171" s="101"/>
      <c r="CF171" s="101"/>
      <c r="CG171" s="101"/>
      <c r="CH171" s="101"/>
      <c r="CI171" s="101"/>
      <c r="CJ171" s="101"/>
      <c r="CK171" s="101"/>
      <c r="CL171" s="101"/>
      <c r="CM171" s="101"/>
      <c r="CN171" s="101"/>
      <c r="CO171" s="101"/>
      <c r="CP171" s="101"/>
      <c r="CQ171" s="101"/>
      <c r="CR171" s="101"/>
      <c r="CS171" s="101"/>
      <c r="CT171" s="101"/>
      <c r="CU171" s="101"/>
      <c r="CV171" s="101"/>
      <c r="CW171" s="101"/>
      <c r="CX171" s="101"/>
      <c r="CY171" s="101"/>
      <c r="CZ171" s="101"/>
      <c r="DA171" s="101"/>
      <c r="DB171" s="101"/>
      <c r="DC171" s="101"/>
      <c r="DD171" s="101"/>
      <c r="DE171" s="101"/>
      <c r="DF171" s="101"/>
      <c r="DG171" s="101"/>
      <c r="DH171" s="101"/>
      <c r="DI171" s="101"/>
      <c r="DJ171" s="101"/>
      <c r="DK171" s="101"/>
      <c r="DL171" s="101"/>
      <c r="DM171" s="101"/>
      <c r="DN171" s="101"/>
      <c r="DO171" s="101"/>
      <c r="DP171" s="101"/>
      <c r="DQ171" s="101"/>
      <c r="DR171" s="101"/>
      <c r="DS171" s="101"/>
      <c r="DT171" s="101"/>
      <c r="DU171" s="101"/>
      <c r="DV171" s="101"/>
      <c r="DW171" s="101"/>
      <c r="DX171" s="101"/>
      <c r="DY171" s="101"/>
      <c r="DZ171" s="101"/>
      <c r="EA171" s="101"/>
      <c r="EB171" s="101"/>
      <c r="EC171" s="101"/>
      <c r="ED171" s="101"/>
      <c r="EE171" s="101"/>
      <c r="EF171" s="101"/>
      <c r="EG171" s="101"/>
      <c r="EH171" s="101"/>
      <c r="EI171" s="101"/>
      <c r="EJ171" s="101"/>
      <c r="EK171" s="101"/>
      <c r="EL171" s="101"/>
      <c r="EM171" s="101"/>
      <c r="EN171" s="101"/>
      <c r="EO171" s="101"/>
      <c r="EP171" s="101"/>
      <c r="EQ171" s="101"/>
      <c r="ER171" s="101"/>
      <c r="ES171" s="101"/>
      <c r="ET171" s="101"/>
      <c r="EU171" s="101"/>
      <c r="EV171" s="101"/>
      <c r="EW171" s="101"/>
      <c r="EX171" s="101"/>
      <c r="EY171" s="101"/>
      <c r="EZ171" s="101"/>
      <c r="FA171" s="101"/>
      <c r="FB171" s="101"/>
      <c r="FC171" s="101"/>
      <c r="FD171" s="101"/>
      <c r="FE171" s="101"/>
      <c r="FF171" s="101"/>
      <c r="FG171" s="101"/>
      <c r="FH171" s="101"/>
      <c r="FI171" s="101"/>
      <c r="FJ171" s="101"/>
      <c r="FK171" s="101"/>
      <c r="FL171" s="101"/>
      <c r="FM171" s="101"/>
      <c r="FN171" s="101"/>
      <c r="FO171" s="101"/>
      <c r="FP171" s="101"/>
      <c r="FQ171" s="101"/>
      <c r="FR171" s="101"/>
      <c r="FS171" s="101"/>
      <c r="FT171" s="101"/>
      <c r="FU171" s="101"/>
      <c r="FV171" s="101"/>
      <c r="FW171" s="101"/>
      <c r="FX171" s="101"/>
      <c r="FY171" s="101"/>
      <c r="FZ171" s="101"/>
      <c r="GA171" s="101"/>
      <c r="GB171" s="101"/>
      <c r="GC171" s="101"/>
      <c r="GD171" s="101"/>
      <c r="GE171" s="101"/>
      <c r="GF171" s="101"/>
      <c r="GG171" s="101"/>
      <c r="GH171" s="101"/>
      <c r="GI171" s="101"/>
      <c r="GJ171" s="101"/>
      <c r="GK171" s="101"/>
      <c r="GL171" s="101"/>
      <c r="GM171" s="101"/>
      <c r="GN171" s="101"/>
      <c r="GO171" s="101"/>
      <c r="GP171" s="101"/>
      <c r="GQ171" s="101"/>
      <c r="GR171" s="101"/>
      <c r="GS171" s="101"/>
      <c r="GT171" s="101"/>
      <c r="GU171" s="101"/>
      <c r="GV171" s="101"/>
      <c r="GW171" s="101"/>
      <c r="GX171" s="101"/>
      <c r="GY171" s="101"/>
      <c r="GZ171" s="101"/>
      <c r="HA171" s="101"/>
      <c r="HB171" s="101"/>
      <c r="HC171" s="101"/>
      <c r="HD171" s="101"/>
      <c r="HE171" s="101"/>
      <c r="HF171" s="101"/>
      <c r="HG171" s="101"/>
      <c r="HH171" s="101"/>
      <c r="HI171" s="101"/>
      <c r="HJ171" s="101"/>
      <c r="HK171" s="101"/>
      <c r="HL171" s="101"/>
      <c r="HM171" s="101"/>
      <c r="HN171" s="101"/>
      <c r="HO171" s="101"/>
      <c r="HP171" s="101"/>
      <c r="HQ171" s="101"/>
      <c r="HR171" s="101"/>
      <c r="HS171" s="101"/>
      <c r="HT171" s="101"/>
      <c r="HU171" s="101"/>
      <c r="HV171" s="101"/>
      <c r="HW171" s="101"/>
      <c r="HX171" s="101"/>
      <c r="HY171" s="101"/>
      <c r="HZ171" s="101"/>
      <c r="IA171" s="101"/>
      <c r="IB171" s="101"/>
      <c r="IC171" s="101"/>
      <c r="ID171" s="101"/>
      <c r="IE171" s="101"/>
      <c r="IF171" s="101"/>
      <c r="IG171" s="101"/>
      <c r="IH171" s="101"/>
      <c r="II171" s="101"/>
      <c r="IJ171" s="101"/>
      <c r="IK171" s="101"/>
    </row>
    <row r="172" spans="1:245" s="102" customFormat="1" ht="15" customHeight="1" outlineLevel="1">
      <c r="A172" s="53"/>
      <c r="B172" s="54"/>
      <c r="C172" s="103" t="s">
        <v>20</v>
      </c>
      <c r="D172" s="85">
        <v>5919849.6930000009</v>
      </c>
      <c r="E172" s="85">
        <v>5745485.9672600003</v>
      </c>
      <c r="F172" s="85">
        <v>5745487.1672600005</v>
      </c>
      <c r="G172" s="89">
        <f t="shared" si="4"/>
        <v>97.054612282704113</v>
      </c>
      <c r="H172" s="104"/>
      <c r="I172" s="105"/>
      <c r="J172" s="105"/>
      <c r="K172" s="105"/>
      <c r="L172" s="105"/>
      <c r="M172" s="106"/>
      <c r="N172" s="61"/>
      <c r="O172" s="61"/>
      <c r="Q172" s="101"/>
      <c r="R172" s="101"/>
      <c r="S172" s="101"/>
      <c r="T172" s="101"/>
      <c r="U172" s="101"/>
      <c r="V172" s="101"/>
      <c r="W172" s="101"/>
      <c r="X172" s="101"/>
      <c r="Y172" s="101"/>
      <c r="Z172" s="101"/>
      <c r="AA172" s="101"/>
      <c r="AB172" s="101"/>
      <c r="AC172" s="101"/>
      <c r="AD172" s="101"/>
      <c r="AE172" s="101"/>
      <c r="AF172" s="101"/>
      <c r="AG172" s="101"/>
      <c r="AH172" s="101"/>
      <c r="AI172" s="101"/>
      <c r="AJ172" s="101"/>
      <c r="AK172" s="101"/>
      <c r="AL172" s="101"/>
      <c r="AM172" s="101"/>
      <c r="AN172" s="101"/>
      <c r="AO172" s="101"/>
      <c r="AP172" s="101"/>
      <c r="AQ172" s="101"/>
      <c r="AR172" s="101"/>
      <c r="AS172" s="101"/>
      <c r="AT172" s="101"/>
      <c r="AU172" s="101"/>
      <c r="AV172" s="101"/>
      <c r="AW172" s="101"/>
      <c r="AX172" s="101"/>
      <c r="AY172" s="101"/>
      <c r="AZ172" s="101"/>
      <c r="BA172" s="101"/>
      <c r="BB172" s="101"/>
      <c r="BC172" s="101"/>
      <c r="BD172" s="101"/>
      <c r="BE172" s="101"/>
      <c r="BF172" s="101"/>
      <c r="BG172" s="101"/>
      <c r="BH172" s="101"/>
      <c r="BI172" s="101"/>
      <c r="BJ172" s="101"/>
      <c r="BK172" s="101"/>
      <c r="BL172" s="101"/>
      <c r="BM172" s="101"/>
      <c r="BN172" s="101"/>
      <c r="BO172" s="101"/>
      <c r="BP172" s="101"/>
      <c r="BQ172" s="101"/>
      <c r="BR172" s="101"/>
      <c r="BS172" s="101"/>
      <c r="BT172" s="101"/>
      <c r="BU172" s="101"/>
      <c r="BV172" s="101"/>
      <c r="BW172" s="101"/>
      <c r="BX172" s="101"/>
      <c r="BY172" s="101"/>
      <c r="BZ172" s="101"/>
      <c r="CA172" s="101"/>
      <c r="CB172" s="101"/>
      <c r="CC172" s="101"/>
      <c r="CD172" s="101"/>
      <c r="CE172" s="101"/>
      <c r="CF172" s="101"/>
      <c r="CG172" s="101"/>
      <c r="CH172" s="101"/>
      <c r="CI172" s="101"/>
      <c r="CJ172" s="101"/>
      <c r="CK172" s="101"/>
      <c r="CL172" s="101"/>
      <c r="CM172" s="101"/>
      <c r="CN172" s="101"/>
      <c r="CO172" s="101"/>
      <c r="CP172" s="101"/>
      <c r="CQ172" s="101"/>
      <c r="CR172" s="101"/>
      <c r="CS172" s="101"/>
      <c r="CT172" s="101"/>
      <c r="CU172" s="101"/>
      <c r="CV172" s="101"/>
      <c r="CW172" s="101"/>
      <c r="CX172" s="101"/>
      <c r="CY172" s="101"/>
      <c r="CZ172" s="101"/>
      <c r="DA172" s="101"/>
      <c r="DB172" s="101"/>
      <c r="DC172" s="101"/>
      <c r="DD172" s="101"/>
      <c r="DE172" s="101"/>
      <c r="DF172" s="101"/>
      <c r="DG172" s="101"/>
      <c r="DH172" s="101"/>
      <c r="DI172" s="101"/>
      <c r="DJ172" s="101"/>
      <c r="DK172" s="101"/>
      <c r="DL172" s="101"/>
      <c r="DM172" s="101"/>
      <c r="DN172" s="101"/>
      <c r="DO172" s="101"/>
      <c r="DP172" s="101"/>
      <c r="DQ172" s="101"/>
      <c r="DR172" s="101"/>
      <c r="DS172" s="101"/>
      <c r="DT172" s="101"/>
      <c r="DU172" s="101"/>
      <c r="DV172" s="101"/>
      <c r="DW172" s="101"/>
      <c r="DX172" s="101"/>
      <c r="DY172" s="101"/>
      <c r="DZ172" s="101"/>
      <c r="EA172" s="101"/>
      <c r="EB172" s="101"/>
      <c r="EC172" s="101"/>
      <c r="ED172" s="101"/>
      <c r="EE172" s="101"/>
      <c r="EF172" s="101"/>
      <c r="EG172" s="101"/>
      <c r="EH172" s="101"/>
      <c r="EI172" s="101"/>
      <c r="EJ172" s="101"/>
      <c r="EK172" s="101"/>
      <c r="EL172" s="101"/>
      <c r="EM172" s="101"/>
      <c r="EN172" s="101"/>
      <c r="EO172" s="101"/>
      <c r="EP172" s="101"/>
      <c r="EQ172" s="101"/>
      <c r="ER172" s="101"/>
      <c r="ES172" s="101"/>
      <c r="ET172" s="101"/>
      <c r="EU172" s="101"/>
      <c r="EV172" s="101"/>
      <c r="EW172" s="101"/>
      <c r="EX172" s="101"/>
      <c r="EY172" s="101"/>
      <c r="EZ172" s="101"/>
      <c r="FA172" s="101"/>
      <c r="FB172" s="101"/>
      <c r="FC172" s="101"/>
      <c r="FD172" s="101"/>
      <c r="FE172" s="101"/>
      <c r="FF172" s="101"/>
      <c r="FG172" s="101"/>
      <c r="FH172" s="101"/>
      <c r="FI172" s="101"/>
      <c r="FJ172" s="101"/>
      <c r="FK172" s="101"/>
      <c r="FL172" s="101"/>
      <c r="FM172" s="101"/>
      <c r="FN172" s="101"/>
      <c r="FO172" s="101"/>
      <c r="FP172" s="101"/>
      <c r="FQ172" s="101"/>
      <c r="FR172" s="101"/>
      <c r="FS172" s="101"/>
      <c r="FT172" s="101"/>
      <c r="FU172" s="101"/>
      <c r="FV172" s="101"/>
      <c r="FW172" s="101"/>
      <c r="FX172" s="101"/>
      <c r="FY172" s="101"/>
      <c r="FZ172" s="101"/>
      <c r="GA172" s="101"/>
      <c r="GB172" s="101"/>
      <c r="GC172" s="101"/>
      <c r="GD172" s="101"/>
      <c r="GE172" s="101"/>
      <c r="GF172" s="101"/>
      <c r="GG172" s="101"/>
      <c r="GH172" s="101"/>
      <c r="GI172" s="101"/>
      <c r="GJ172" s="101"/>
      <c r="GK172" s="101"/>
      <c r="GL172" s="101"/>
      <c r="GM172" s="101"/>
      <c r="GN172" s="101"/>
      <c r="GO172" s="101"/>
      <c r="GP172" s="101"/>
      <c r="GQ172" s="101"/>
      <c r="GR172" s="101"/>
      <c r="GS172" s="101"/>
      <c r="GT172" s="101"/>
      <c r="GU172" s="101"/>
      <c r="GV172" s="101"/>
      <c r="GW172" s="101"/>
      <c r="GX172" s="101"/>
      <c r="GY172" s="101"/>
      <c r="GZ172" s="101"/>
      <c r="HA172" s="101"/>
      <c r="HB172" s="101"/>
      <c r="HC172" s="101"/>
      <c r="HD172" s="101"/>
      <c r="HE172" s="101"/>
      <c r="HF172" s="101"/>
      <c r="HG172" s="101"/>
      <c r="HH172" s="101"/>
      <c r="HI172" s="101"/>
      <c r="HJ172" s="101"/>
      <c r="HK172" s="101"/>
      <c r="HL172" s="101"/>
      <c r="HM172" s="101"/>
      <c r="HN172" s="101"/>
      <c r="HO172" s="101"/>
      <c r="HP172" s="101"/>
      <c r="HQ172" s="101"/>
      <c r="HR172" s="101"/>
      <c r="HS172" s="101"/>
      <c r="HT172" s="101"/>
      <c r="HU172" s="101"/>
      <c r="HV172" s="101"/>
      <c r="HW172" s="101"/>
      <c r="HX172" s="101"/>
      <c r="HY172" s="101"/>
      <c r="HZ172" s="101"/>
      <c r="IA172" s="101"/>
      <c r="IB172" s="101"/>
      <c r="IC172" s="101"/>
      <c r="ID172" s="101"/>
      <c r="IE172" s="101"/>
      <c r="IF172" s="101"/>
      <c r="IG172" s="101"/>
      <c r="IH172" s="101"/>
      <c r="II172" s="101"/>
      <c r="IJ172" s="101"/>
      <c r="IK172" s="101"/>
    </row>
    <row r="173" spans="1:245" s="102" customFormat="1" ht="15" customHeight="1" outlineLevel="1">
      <c r="A173" s="53"/>
      <c r="B173" s="54"/>
      <c r="C173" s="103" t="s">
        <v>21</v>
      </c>
      <c r="D173" s="85">
        <v>1131958.7</v>
      </c>
      <c r="E173" s="85">
        <v>1099977.79471</v>
      </c>
      <c r="F173" s="85">
        <v>1099977.79471</v>
      </c>
      <c r="G173" s="89">
        <f t="shared" si="4"/>
        <v>97.174728610681655</v>
      </c>
      <c r="H173" s="104"/>
      <c r="I173" s="105"/>
      <c r="J173" s="105"/>
      <c r="K173" s="105"/>
      <c r="L173" s="105"/>
      <c r="M173" s="106"/>
      <c r="N173" s="61"/>
      <c r="O173" s="61"/>
      <c r="Q173" s="101"/>
      <c r="R173" s="101"/>
      <c r="S173" s="101"/>
      <c r="T173" s="101"/>
      <c r="U173" s="101"/>
      <c r="V173" s="101"/>
      <c r="W173" s="101"/>
      <c r="X173" s="101"/>
      <c r="Y173" s="101"/>
      <c r="Z173" s="101"/>
      <c r="AA173" s="101"/>
      <c r="AB173" s="101"/>
      <c r="AC173" s="101"/>
      <c r="AD173" s="101"/>
      <c r="AE173" s="101"/>
      <c r="AF173" s="101"/>
      <c r="AG173" s="101"/>
      <c r="AH173" s="101"/>
      <c r="AI173" s="101"/>
      <c r="AJ173" s="101"/>
      <c r="AK173" s="101"/>
      <c r="AL173" s="101"/>
      <c r="AM173" s="101"/>
      <c r="AN173" s="101"/>
      <c r="AO173" s="101"/>
      <c r="AP173" s="101"/>
      <c r="AQ173" s="101"/>
      <c r="AR173" s="101"/>
      <c r="AS173" s="101"/>
      <c r="AT173" s="101"/>
      <c r="AU173" s="101"/>
      <c r="AV173" s="101"/>
      <c r="AW173" s="101"/>
      <c r="AX173" s="101"/>
      <c r="AY173" s="101"/>
      <c r="AZ173" s="101"/>
      <c r="BA173" s="101"/>
      <c r="BB173" s="101"/>
      <c r="BC173" s="101"/>
      <c r="BD173" s="101"/>
      <c r="BE173" s="101"/>
      <c r="BF173" s="101"/>
      <c r="BG173" s="101"/>
      <c r="BH173" s="101"/>
      <c r="BI173" s="101"/>
      <c r="BJ173" s="101"/>
      <c r="BK173" s="101"/>
      <c r="BL173" s="101"/>
      <c r="BM173" s="101"/>
      <c r="BN173" s="101"/>
      <c r="BO173" s="101"/>
      <c r="BP173" s="101"/>
      <c r="BQ173" s="101"/>
      <c r="BR173" s="101"/>
      <c r="BS173" s="101"/>
      <c r="BT173" s="101"/>
      <c r="BU173" s="101"/>
      <c r="BV173" s="101"/>
      <c r="BW173" s="101"/>
      <c r="BX173" s="101"/>
      <c r="BY173" s="101"/>
      <c r="BZ173" s="101"/>
      <c r="CA173" s="101"/>
      <c r="CB173" s="101"/>
      <c r="CC173" s="101"/>
      <c r="CD173" s="101"/>
      <c r="CE173" s="101"/>
      <c r="CF173" s="101"/>
      <c r="CG173" s="101"/>
      <c r="CH173" s="101"/>
      <c r="CI173" s="101"/>
      <c r="CJ173" s="101"/>
      <c r="CK173" s="101"/>
      <c r="CL173" s="101"/>
      <c r="CM173" s="101"/>
      <c r="CN173" s="101"/>
      <c r="CO173" s="101"/>
      <c r="CP173" s="101"/>
      <c r="CQ173" s="101"/>
      <c r="CR173" s="101"/>
      <c r="CS173" s="101"/>
      <c r="CT173" s="101"/>
      <c r="CU173" s="101"/>
      <c r="CV173" s="101"/>
      <c r="CW173" s="101"/>
      <c r="CX173" s="101"/>
      <c r="CY173" s="101"/>
      <c r="CZ173" s="101"/>
      <c r="DA173" s="101"/>
      <c r="DB173" s="101"/>
      <c r="DC173" s="101"/>
      <c r="DD173" s="101"/>
      <c r="DE173" s="101"/>
      <c r="DF173" s="101"/>
      <c r="DG173" s="101"/>
      <c r="DH173" s="101"/>
      <c r="DI173" s="101"/>
      <c r="DJ173" s="101"/>
      <c r="DK173" s="101"/>
      <c r="DL173" s="101"/>
      <c r="DM173" s="101"/>
      <c r="DN173" s="101"/>
      <c r="DO173" s="101"/>
      <c r="DP173" s="101"/>
      <c r="DQ173" s="101"/>
      <c r="DR173" s="101"/>
      <c r="DS173" s="101"/>
      <c r="DT173" s="101"/>
      <c r="DU173" s="101"/>
      <c r="DV173" s="101"/>
      <c r="DW173" s="101"/>
      <c r="DX173" s="101"/>
      <c r="DY173" s="101"/>
      <c r="DZ173" s="101"/>
      <c r="EA173" s="101"/>
      <c r="EB173" s="101"/>
      <c r="EC173" s="101"/>
      <c r="ED173" s="101"/>
      <c r="EE173" s="101"/>
      <c r="EF173" s="101"/>
      <c r="EG173" s="101"/>
      <c r="EH173" s="101"/>
      <c r="EI173" s="101"/>
      <c r="EJ173" s="101"/>
      <c r="EK173" s="101"/>
      <c r="EL173" s="101"/>
      <c r="EM173" s="101"/>
      <c r="EN173" s="101"/>
      <c r="EO173" s="101"/>
      <c r="EP173" s="101"/>
      <c r="EQ173" s="101"/>
      <c r="ER173" s="101"/>
      <c r="ES173" s="101"/>
      <c r="ET173" s="101"/>
      <c r="EU173" s="101"/>
      <c r="EV173" s="101"/>
      <c r="EW173" s="101"/>
      <c r="EX173" s="101"/>
      <c r="EY173" s="101"/>
      <c r="EZ173" s="101"/>
      <c r="FA173" s="101"/>
      <c r="FB173" s="101"/>
      <c r="FC173" s="101"/>
      <c r="FD173" s="101"/>
      <c r="FE173" s="101"/>
      <c r="FF173" s="101"/>
      <c r="FG173" s="101"/>
      <c r="FH173" s="101"/>
      <c r="FI173" s="101"/>
      <c r="FJ173" s="101"/>
      <c r="FK173" s="101"/>
      <c r="FL173" s="101"/>
      <c r="FM173" s="101"/>
      <c r="FN173" s="101"/>
      <c r="FO173" s="101"/>
      <c r="FP173" s="101"/>
      <c r="FQ173" s="101"/>
      <c r="FR173" s="101"/>
      <c r="FS173" s="101"/>
      <c r="FT173" s="101"/>
      <c r="FU173" s="101"/>
      <c r="FV173" s="101"/>
      <c r="FW173" s="101"/>
      <c r="FX173" s="101"/>
      <c r="FY173" s="101"/>
      <c r="FZ173" s="101"/>
      <c r="GA173" s="101"/>
      <c r="GB173" s="101"/>
      <c r="GC173" s="101"/>
      <c r="GD173" s="101"/>
      <c r="GE173" s="101"/>
      <c r="GF173" s="101"/>
      <c r="GG173" s="101"/>
      <c r="GH173" s="101"/>
      <c r="GI173" s="101"/>
      <c r="GJ173" s="101"/>
      <c r="GK173" s="101"/>
      <c r="GL173" s="101"/>
      <c r="GM173" s="101"/>
      <c r="GN173" s="101"/>
      <c r="GO173" s="101"/>
      <c r="GP173" s="101"/>
      <c r="GQ173" s="101"/>
      <c r="GR173" s="101"/>
      <c r="GS173" s="101"/>
      <c r="GT173" s="101"/>
      <c r="GU173" s="101"/>
      <c r="GV173" s="101"/>
      <c r="GW173" s="101"/>
      <c r="GX173" s="101"/>
      <c r="GY173" s="101"/>
      <c r="GZ173" s="101"/>
      <c r="HA173" s="101"/>
      <c r="HB173" s="101"/>
      <c r="HC173" s="101"/>
      <c r="HD173" s="101"/>
      <c r="HE173" s="101"/>
      <c r="HF173" s="101"/>
      <c r="HG173" s="101"/>
      <c r="HH173" s="101"/>
      <c r="HI173" s="101"/>
      <c r="HJ173" s="101"/>
      <c r="HK173" s="101"/>
      <c r="HL173" s="101"/>
      <c r="HM173" s="101"/>
      <c r="HN173" s="101"/>
      <c r="HO173" s="101"/>
      <c r="HP173" s="101"/>
      <c r="HQ173" s="101"/>
      <c r="HR173" s="101"/>
      <c r="HS173" s="101"/>
      <c r="HT173" s="101"/>
      <c r="HU173" s="101"/>
      <c r="HV173" s="101"/>
      <c r="HW173" s="101"/>
      <c r="HX173" s="101"/>
      <c r="HY173" s="101"/>
      <c r="HZ173" s="101"/>
      <c r="IA173" s="101"/>
      <c r="IB173" s="101"/>
      <c r="IC173" s="101"/>
      <c r="ID173" s="101"/>
      <c r="IE173" s="101"/>
      <c r="IF173" s="101"/>
      <c r="IG173" s="101"/>
      <c r="IH173" s="101"/>
      <c r="II173" s="101"/>
      <c r="IJ173" s="101"/>
      <c r="IK173" s="101"/>
    </row>
    <row r="174" spans="1:245" s="102" customFormat="1" ht="35.25" customHeight="1" outlineLevel="2">
      <c r="A174" s="63" t="s">
        <v>235</v>
      </c>
      <c r="B174" s="90" t="s">
        <v>236</v>
      </c>
      <c r="C174" s="107" t="s">
        <v>14</v>
      </c>
      <c r="D174" s="66">
        <v>20859.650000000001</v>
      </c>
      <c r="E174" s="66">
        <v>20842.012709999999</v>
      </c>
      <c r="F174" s="66">
        <v>20842.012709999999</v>
      </c>
      <c r="G174" s="92">
        <f t="shared" si="4"/>
        <v>99.915447814320942</v>
      </c>
      <c r="H174" s="22" t="s">
        <v>237</v>
      </c>
      <c r="I174" s="68">
        <v>9</v>
      </c>
      <c r="J174" s="68">
        <v>9</v>
      </c>
      <c r="K174" s="68">
        <v>0</v>
      </c>
      <c r="L174" s="68">
        <v>0</v>
      </c>
      <c r="M174" s="69">
        <v>100</v>
      </c>
      <c r="N174" s="70" t="s">
        <v>220</v>
      </c>
      <c r="O174" s="22"/>
      <c r="Q174" s="101"/>
      <c r="R174" s="101"/>
      <c r="S174" s="101"/>
      <c r="T174" s="101"/>
      <c r="U174" s="101"/>
      <c r="V174" s="101"/>
      <c r="W174" s="101"/>
      <c r="X174" s="101"/>
      <c r="Y174" s="101"/>
      <c r="Z174" s="101"/>
      <c r="AA174" s="101"/>
      <c r="AB174" s="101"/>
      <c r="AC174" s="101"/>
      <c r="AD174" s="101"/>
      <c r="AE174" s="101"/>
      <c r="AF174" s="101"/>
      <c r="AG174" s="101"/>
      <c r="AH174" s="101"/>
      <c r="AI174" s="101"/>
      <c r="AJ174" s="101"/>
      <c r="AK174" s="101"/>
      <c r="AL174" s="101"/>
      <c r="AM174" s="101"/>
      <c r="AN174" s="101"/>
      <c r="AO174" s="101"/>
      <c r="AP174" s="101"/>
      <c r="AQ174" s="101"/>
      <c r="AR174" s="101"/>
      <c r="AS174" s="101"/>
      <c r="AT174" s="101"/>
      <c r="AU174" s="101"/>
      <c r="AV174" s="101"/>
      <c r="AW174" s="101"/>
      <c r="AX174" s="101"/>
      <c r="AY174" s="101"/>
      <c r="AZ174" s="101"/>
      <c r="BA174" s="101"/>
      <c r="BB174" s="101"/>
      <c r="BC174" s="101"/>
      <c r="BD174" s="101"/>
      <c r="BE174" s="101"/>
      <c r="BF174" s="101"/>
      <c r="BG174" s="101"/>
      <c r="BH174" s="101"/>
      <c r="BI174" s="101"/>
      <c r="BJ174" s="101"/>
      <c r="BK174" s="101"/>
      <c r="BL174" s="101"/>
      <c r="BM174" s="101"/>
      <c r="BN174" s="101"/>
      <c r="BO174" s="101"/>
      <c r="BP174" s="101"/>
      <c r="BQ174" s="101"/>
      <c r="BR174" s="101"/>
      <c r="BS174" s="101"/>
      <c r="BT174" s="101"/>
      <c r="BU174" s="101"/>
      <c r="BV174" s="101"/>
      <c r="BW174" s="101"/>
      <c r="BX174" s="101"/>
      <c r="BY174" s="101"/>
      <c r="BZ174" s="101"/>
      <c r="CA174" s="101"/>
      <c r="CB174" s="101"/>
      <c r="CC174" s="101"/>
      <c r="CD174" s="101"/>
      <c r="CE174" s="101"/>
      <c r="CF174" s="101"/>
      <c r="CG174" s="101"/>
      <c r="CH174" s="101"/>
      <c r="CI174" s="101"/>
      <c r="CJ174" s="101"/>
      <c r="CK174" s="101"/>
      <c r="CL174" s="101"/>
      <c r="CM174" s="101"/>
      <c r="CN174" s="101"/>
      <c r="CO174" s="101"/>
      <c r="CP174" s="101"/>
      <c r="CQ174" s="101"/>
      <c r="CR174" s="101"/>
      <c r="CS174" s="101"/>
      <c r="CT174" s="101"/>
      <c r="CU174" s="101"/>
      <c r="CV174" s="101"/>
      <c r="CW174" s="101"/>
      <c r="CX174" s="101"/>
      <c r="CY174" s="101"/>
      <c r="CZ174" s="101"/>
      <c r="DA174" s="101"/>
      <c r="DB174" s="101"/>
      <c r="DC174" s="101"/>
      <c r="DD174" s="101"/>
      <c r="DE174" s="101"/>
      <c r="DF174" s="101"/>
      <c r="DG174" s="101"/>
      <c r="DH174" s="101"/>
      <c r="DI174" s="101"/>
      <c r="DJ174" s="101"/>
      <c r="DK174" s="101"/>
      <c r="DL174" s="101"/>
      <c r="DM174" s="101"/>
      <c r="DN174" s="101"/>
      <c r="DO174" s="101"/>
      <c r="DP174" s="101"/>
      <c r="DQ174" s="101"/>
      <c r="DR174" s="101"/>
      <c r="DS174" s="101"/>
      <c r="DT174" s="101"/>
      <c r="DU174" s="101"/>
      <c r="DV174" s="101"/>
      <c r="DW174" s="101"/>
      <c r="DX174" s="101"/>
      <c r="DY174" s="101"/>
      <c r="DZ174" s="101"/>
      <c r="EA174" s="101"/>
      <c r="EB174" s="101"/>
      <c r="EC174" s="101"/>
      <c r="ED174" s="101"/>
      <c r="EE174" s="101"/>
      <c r="EF174" s="101"/>
      <c r="EG174" s="101"/>
      <c r="EH174" s="101"/>
      <c r="EI174" s="101"/>
      <c r="EJ174" s="101"/>
      <c r="EK174" s="101"/>
      <c r="EL174" s="101"/>
      <c r="EM174" s="101"/>
      <c r="EN174" s="101"/>
      <c r="EO174" s="101"/>
      <c r="EP174" s="101"/>
      <c r="EQ174" s="101"/>
      <c r="ER174" s="101"/>
      <c r="ES174" s="101"/>
      <c r="ET174" s="101"/>
      <c r="EU174" s="101"/>
      <c r="EV174" s="101"/>
      <c r="EW174" s="101"/>
      <c r="EX174" s="101"/>
      <c r="EY174" s="101"/>
      <c r="EZ174" s="101"/>
      <c r="FA174" s="101"/>
      <c r="FB174" s="101"/>
      <c r="FC174" s="101"/>
      <c r="FD174" s="101"/>
      <c r="FE174" s="101"/>
      <c r="FF174" s="101"/>
      <c r="FG174" s="101"/>
      <c r="FH174" s="101"/>
      <c r="FI174" s="101"/>
      <c r="FJ174" s="101"/>
      <c r="FK174" s="101"/>
      <c r="FL174" s="101"/>
      <c r="FM174" s="101"/>
      <c r="FN174" s="101"/>
      <c r="FO174" s="101"/>
      <c r="FP174" s="101"/>
      <c r="FQ174" s="101"/>
      <c r="FR174" s="101"/>
      <c r="FS174" s="101"/>
      <c r="FT174" s="101"/>
      <c r="FU174" s="101"/>
      <c r="FV174" s="101"/>
      <c r="FW174" s="101"/>
      <c r="FX174" s="101"/>
      <c r="FY174" s="101"/>
      <c r="FZ174" s="101"/>
      <c r="GA174" s="101"/>
      <c r="GB174" s="101"/>
      <c r="GC174" s="101"/>
      <c r="GD174" s="101"/>
      <c r="GE174" s="101"/>
      <c r="GF174" s="101"/>
      <c r="GG174" s="101"/>
      <c r="GH174" s="101"/>
      <c r="GI174" s="101"/>
      <c r="GJ174" s="101"/>
      <c r="GK174" s="101"/>
      <c r="GL174" s="101"/>
      <c r="GM174" s="101"/>
      <c r="GN174" s="101"/>
      <c r="GO174" s="101"/>
      <c r="GP174" s="101"/>
      <c r="GQ174" s="101"/>
      <c r="GR174" s="101"/>
      <c r="GS174" s="101"/>
      <c r="GT174" s="101"/>
      <c r="GU174" s="101"/>
      <c r="GV174" s="101"/>
      <c r="GW174" s="101"/>
      <c r="GX174" s="101"/>
      <c r="GY174" s="101"/>
      <c r="GZ174" s="101"/>
      <c r="HA174" s="101"/>
      <c r="HB174" s="101"/>
      <c r="HC174" s="101"/>
      <c r="HD174" s="101"/>
      <c r="HE174" s="101"/>
      <c r="HF174" s="101"/>
      <c r="HG174" s="101"/>
      <c r="HH174" s="101"/>
      <c r="HI174" s="101"/>
      <c r="HJ174" s="101"/>
      <c r="HK174" s="101"/>
      <c r="HL174" s="101"/>
      <c r="HM174" s="101"/>
      <c r="HN174" s="101"/>
      <c r="HO174" s="101"/>
      <c r="HP174" s="101"/>
      <c r="HQ174" s="101"/>
      <c r="HR174" s="101"/>
      <c r="HS174" s="101"/>
      <c r="HT174" s="101"/>
      <c r="HU174" s="101"/>
      <c r="HV174" s="101"/>
      <c r="HW174" s="101"/>
      <c r="HX174" s="101"/>
      <c r="HY174" s="101"/>
      <c r="HZ174" s="101"/>
      <c r="IA174" s="101"/>
      <c r="IB174" s="101"/>
      <c r="IC174" s="101"/>
      <c r="ID174" s="101"/>
      <c r="IE174" s="101"/>
      <c r="IF174" s="101"/>
      <c r="IG174" s="101"/>
      <c r="IH174" s="101"/>
      <c r="II174" s="101"/>
      <c r="IJ174" s="101"/>
      <c r="IK174" s="101"/>
    </row>
    <row r="175" spans="1:245" s="102" customFormat="1" ht="35.25" customHeight="1" outlineLevel="2">
      <c r="A175" s="63"/>
      <c r="B175" s="90"/>
      <c r="C175" s="107" t="s">
        <v>20</v>
      </c>
      <c r="D175" s="66">
        <v>10775.25</v>
      </c>
      <c r="E175" s="66">
        <v>10757.612709999999</v>
      </c>
      <c r="F175" s="66">
        <v>10757.612709999999</v>
      </c>
      <c r="G175" s="92">
        <f t="shared" si="4"/>
        <v>99.836316651585804</v>
      </c>
      <c r="H175" s="22"/>
      <c r="I175" s="68"/>
      <c r="J175" s="68"/>
      <c r="K175" s="68"/>
      <c r="L175" s="68"/>
      <c r="M175" s="69"/>
      <c r="N175" s="70"/>
      <c r="O175" s="22"/>
      <c r="Q175" s="101"/>
      <c r="R175" s="101"/>
      <c r="S175" s="101"/>
      <c r="T175" s="101"/>
      <c r="U175" s="101"/>
      <c r="V175" s="101"/>
      <c r="W175" s="101"/>
      <c r="X175" s="101"/>
      <c r="Y175" s="101"/>
      <c r="Z175" s="101"/>
      <c r="AA175" s="101"/>
      <c r="AB175" s="101"/>
      <c r="AC175" s="101"/>
      <c r="AD175" s="101"/>
      <c r="AE175" s="101"/>
      <c r="AF175" s="101"/>
      <c r="AG175" s="101"/>
      <c r="AH175" s="101"/>
      <c r="AI175" s="101"/>
      <c r="AJ175" s="101"/>
      <c r="AK175" s="101"/>
      <c r="AL175" s="101"/>
      <c r="AM175" s="101"/>
      <c r="AN175" s="101"/>
      <c r="AO175" s="101"/>
      <c r="AP175" s="101"/>
      <c r="AQ175" s="101"/>
      <c r="AR175" s="101"/>
      <c r="AS175" s="101"/>
      <c r="AT175" s="101"/>
      <c r="AU175" s="101"/>
      <c r="AV175" s="101"/>
      <c r="AW175" s="101"/>
      <c r="AX175" s="101"/>
      <c r="AY175" s="101"/>
      <c r="AZ175" s="101"/>
      <c r="BA175" s="101"/>
      <c r="BB175" s="101"/>
      <c r="BC175" s="101"/>
      <c r="BD175" s="101"/>
      <c r="BE175" s="101"/>
      <c r="BF175" s="101"/>
      <c r="BG175" s="101"/>
      <c r="BH175" s="101"/>
      <c r="BI175" s="101"/>
      <c r="BJ175" s="101"/>
      <c r="BK175" s="101"/>
      <c r="BL175" s="101"/>
      <c r="BM175" s="101"/>
      <c r="BN175" s="101"/>
      <c r="BO175" s="101"/>
      <c r="BP175" s="101"/>
      <c r="BQ175" s="101"/>
      <c r="BR175" s="101"/>
      <c r="BS175" s="101"/>
      <c r="BT175" s="101"/>
      <c r="BU175" s="101"/>
      <c r="BV175" s="101"/>
      <c r="BW175" s="101"/>
      <c r="BX175" s="101"/>
      <c r="BY175" s="101"/>
      <c r="BZ175" s="101"/>
      <c r="CA175" s="101"/>
      <c r="CB175" s="101"/>
      <c r="CC175" s="101"/>
      <c r="CD175" s="101"/>
      <c r="CE175" s="101"/>
      <c r="CF175" s="101"/>
      <c r="CG175" s="101"/>
      <c r="CH175" s="101"/>
      <c r="CI175" s="101"/>
      <c r="CJ175" s="101"/>
      <c r="CK175" s="101"/>
      <c r="CL175" s="101"/>
      <c r="CM175" s="101"/>
      <c r="CN175" s="101"/>
      <c r="CO175" s="101"/>
      <c r="CP175" s="101"/>
      <c r="CQ175" s="101"/>
      <c r="CR175" s="101"/>
      <c r="CS175" s="101"/>
      <c r="CT175" s="101"/>
      <c r="CU175" s="101"/>
      <c r="CV175" s="101"/>
      <c r="CW175" s="101"/>
      <c r="CX175" s="101"/>
      <c r="CY175" s="101"/>
      <c r="CZ175" s="101"/>
      <c r="DA175" s="101"/>
      <c r="DB175" s="101"/>
      <c r="DC175" s="101"/>
      <c r="DD175" s="101"/>
      <c r="DE175" s="101"/>
      <c r="DF175" s="101"/>
      <c r="DG175" s="101"/>
      <c r="DH175" s="101"/>
      <c r="DI175" s="101"/>
      <c r="DJ175" s="101"/>
      <c r="DK175" s="101"/>
      <c r="DL175" s="101"/>
      <c r="DM175" s="101"/>
      <c r="DN175" s="101"/>
      <c r="DO175" s="101"/>
      <c r="DP175" s="101"/>
      <c r="DQ175" s="101"/>
      <c r="DR175" s="101"/>
      <c r="DS175" s="101"/>
      <c r="DT175" s="101"/>
      <c r="DU175" s="101"/>
      <c r="DV175" s="101"/>
      <c r="DW175" s="101"/>
      <c r="DX175" s="101"/>
      <c r="DY175" s="101"/>
      <c r="DZ175" s="101"/>
      <c r="EA175" s="101"/>
      <c r="EB175" s="101"/>
      <c r="EC175" s="101"/>
      <c r="ED175" s="101"/>
      <c r="EE175" s="101"/>
      <c r="EF175" s="101"/>
      <c r="EG175" s="101"/>
      <c r="EH175" s="101"/>
      <c r="EI175" s="101"/>
      <c r="EJ175" s="101"/>
      <c r="EK175" s="101"/>
      <c r="EL175" s="101"/>
      <c r="EM175" s="101"/>
      <c r="EN175" s="101"/>
      <c r="EO175" s="101"/>
      <c r="EP175" s="101"/>
      <c r="EQ175" s="101"/>
      <c r="ER175" s="101"/>
      <c r="ES175" s="101"/>
      <c r="ET175" s="101"/>
      <c r="EU175" s="101"/>
      <c r="EV175" s="101"/>
      <c r="EW175" s="101"/>
      <c r="EX175" s="101"/>
      <c r="EY175" s="101"/>
      <c r="EZ175" s="101"/>
      <c r="FA175" s="101"/>
      <c r="FB175" s="101"/>
      <c r="FC175" s="101"/>
      <c r="FD175" s="101"/>
      <c r="FE175" s="101"/>
      <c r="FF175" s="101"/>
      <c r="FG175" s="101"/>
      <c r="FH175" s="101"/>
      <c r="FI175" s="101"/>
      <c r="FJ175" s="101"/>
      <c r="FK175" s="101"/>
      <c r="FL175" s="101"/>
      <c r="FM175" s="101"/>
      <c r="FN175" s="101"/>
      <c r="FO175" s="101"/>
      <c r="FP175" s="101"/>
      <c r="FQ175" s="101"/>
      <c r="FR175" s="101"/>
      <c r="FS175" s="101"/>
      <c r="FT175" s="101"/>
      <c r="FU175" s="101"/>
      <c r="FV175" s="101"/>
      <c r="FW175" s="101"/>
      <c r="FX175" s="101"/>
      <c r="FY175" s="101"/>
      <c r="FZ175" s="101"/>
      <c r="GA175" s="101"/>
      <c r="GB175" s="101"/>
      <c r="GC175" s="101"/>
      <c r="GD175" s="101"/>
      <c r="GE175" s="101"/>
      <c r="GF175" s="101"/>
      <c r="GG175" s="101"/>
      <c r="GH175" s="101"/>
      <c r="GI175" s="101"/>
      <c r="GJ175" s="101"/>
      <c r="GK175" s="101"/>
      <c r="GL175" s="101"/>
      <c r="GM175" s="101"/>
      <c r="GN175" s="101"/>
      <c r="GO175" s="101"/>
      <c r="GP175" s="101"/>
      <c r="GQ175" s="101"/>
      <c r="GR175" s="101"/>
      <c r="GS175" s="101"/>
      <c r="GT175" s="101"/>
      <c r="GU175" s="101"/>
      <c r="GV175" s="101"/>
      <c r="GW175" s="101"/>
      <c r="GX175" s="101"/>
      <c r="GY175" s="101"/>
      <c r="GZ175" s="101"/>
      <c r="HA175" s="101"/>
      <c r="HB175" s="101"/>
      <c r="HC175" s="101"/>
      <c r="HD175" s="101"/>
      <c r="HE175" s="101"/>
      <c r="HF175" s="101"/>
      <c r="HG175" s="101"/>
      <c r="HH175" s="101"/>
      <c r="HI175" s="101"/>
      <c r="HJ175" s="101"/>
      <c r="HK175" s="101"/>
      <c r="HL175" s="101"/>
      <c r="HM175" s="101"/>
      <c r="HN175" s="101"/>
      <c r="HO175" s="101"/>
      <c r="HP175" s="101"/>
      <c r="HQ175" s="101"/>
      <c r="HR175" s="101"/>
      <c r="HS175" s="101"/>
      <c r="HT175" s="101"/>
      <c r="HU175" s="101"/>
      <c r="HV175" s="101"/>
      <c r="HW175" s="101"/>
      <c r="HX175" s="101"/>
      <c r="HY175" s="101"/>
      <c r="HZ175" s="101"/>
      <c r="IA175" s="101"/>
      <c r="IB175" s="101"/>
      <c r="IC175" s="101"/>
      <c r="ID175" s="101"/>
      <c r="IE175" s="101"/>
      <c r="IF175" s="101"/>
      <c r="IG175" s="101"/>
      <c r="IH175" s="101"/>
      <c r="II175" s="101"/>
      <c r="IJ175" s="101"/>
      <c r="IK175" s="101"/>
    </row>
    <row r="176" spans="1:245" s="102" customFormat="1" ht="35.25" customHeight="1" outlineLevel="2">
      <c r="A176" s="63"/>
      <c r="B176" s="90"/>
      <c r="C176" s="107" t="s">
        <v>21</v>
      </c>
      <c r="D176" s="66">
        <v>10084.4</v>
      </c>
      <c r="E176" s="66">
        <v>10084.4</v>
      </c>
      <c r="F176" s="66">
        <v>10084.4</v>
      </c>
      <c r="G176" s="92">
        <f t="shared" si="4"/>
        <v>100</v>
      </c>
      <c r="H176" s="22"/>
      <c r="I176" s="68"/>
      <c r="J176" s="68"/>
      <c r="K176" s="68"/>
      <c r="L176" s="68"/>
      <c r="M176" s="69"/>
      <c r="N176" s="70"/>
      <c r="O176" s="22"/>
      <c r="Q176" s="101"/>
      <c r="R176" s="101"/>
      <c r="S176" s="101"/>
      <c r="T176" s="101"/>
      <c r="U176" s="101"/>
      <c r="V176" s="101"/>
      <c r="W176" s="101"/>
      <c r="X176" s="101"/>
      <c r="Y176" s="101"/>
      <c r="Z176" s="101"/>
      <c r="AA176" s="101"/>
      <c r="AB176" s="101"/>
      <c r="AC176" s="101"/>
      <c r="AD176" s="101"/>
      <c r="AE176" s="101"/>
      <c r="AF176" s="101"/>
      <c r="AG176" s="101"/>
      <c r="AH176" s="101"/>
      <c r="AI176" s="101"/>
      <c r="AJ176" s="101"/>
      <c r="AK176" s="101"/>
      <c r="AL176" s="101"/>
      <c r="AM176" s="101"/>
      <c r="AN176" s="101"/>
      <c r="AO176" s="101"/>
      <c r="AP176" s="101"/>
      <c r="AQ176" s="101"/>
      <c r="AR176" s="101"/>
      <c r="AS176" s="101"/>
      <c r="AT176" s="101"/>
      <c r="AU176" s="101"/>
      <c r="AV176" s="101"/>
      <c r="AW176" s="101"/>
      <c r="AX176" s="101"/>
      <c r="AY176" s="101"/>
      <c r="AZ176" s="101"/>
      <c r="BA176" s="101"/>
      <c r="BB176" s="101"/>
      <c r="BC176" s="101"/>
      <c r="BD176" s="101"/>
      <c r="BE176" s="101"/>
      <c r="BF176" s="101"/>
      <c r="BG176" s="101"/>
      <c r="BH176" s="101"/>
      <c r="BI176" s="101"/>
      <c r="BJ176" s="101"/>
      <c r="BK176" s="101"/>
      <c r="BL176" s="101"/>
      <c r="BM176" s="101"/>
      <c r="BN176" s="101"/>
      <c r="BO176" s="101"/>
      <c r="BP176" s="101"/>
      <c r="BQ176" s="101"/>
      <c r="BR176" s="101"/>
      <c r="BS176" s="101"/>
      <c r="BT176" s="101"/>
      <c r="BU176" s="101"/>
      <c r="BV176" s="101"/>
      <c r="BW176" s="101"/>
      <c r="BX176" s="101"/>
      <c r="BY176" s="101"/>
      <c r="BZ176" s="101"/>
      <c r="CA176" s="101"/>
      <c r="CB176" s="101"/>
      <c r="CC176" s="101"/>
      <c r="CD176" s="101"/>
      <c r="CE176" s="101"/>
      <c r="CF176" s="101"/>
      <c r="CG176" s="101"/>
      <c r="CH176" s="101"/>
      <c r="CI176" s="101"/>
      <c r="CJ176" s="101"/>
      <c r="CK176" s="101"/>
      <c r="CL176" s="101"/>
      <c r="CM176" s="101"/>
      <c r="CN176" s="101"/>
      <c r="CO176" s="101"/>
      <c r="CP176" s="101"/>
      <c r="CQ176" s="101"/>
      <c r="CR176" s="101"/>
      <c r="CS176" s="101"/>
      <c r="CT176" s="101"/>
      <c r="CU176" s="101"/>
      <c r="CV176" s="101"/>
      <c r="CW176" s="101"/>
      <c r="CX176" s="101"/>
      <c r="CY176" s="101"/>
      <c r="CZ176" s="101"/>
      <c r="DA176" s="101"/>
      <c r="DB176" s="101"/>
      <c r="DC176" s="101"/>
      <c r="DD176" s="101"/>
      <c r="DE176" s="101"/>
      <c r="DF176" s="101"/>
      <c r="DG176" s="101"/>
      <c r="DH176" s="101"/>
      <c r="DI176" s="101"/>
      <c r="DJ176" s="101"/>
      <c r="DK176" s="101"/>
      <c r="DL176" s="101"/>
      <c r="DM176" s="101"/>
      <c r="DN176" s="101"/>
      <c r="DO176" s="101"/>
      <c r="DP176" s="101"/>
      <c r="DQ176" s="101"/>
      <c r="DR176" s="101"/>
      <c r="DS176" s="101"/>
      <c r="DT176" s="101"/>
      <c r="DU176" s="101"/>
      <c r="DV176" s="101"/>
      <c r="DW176" s="101"/>
      <c r="DX176" s="101"/>
      <c r="DY176" s="101"/>
      <c r="DZ176" s="101"/>
      <c r="EA176" s="101"/>
      <c r="EB176" s="101"/>
      <c r="EC176" s="101"/>
      <c r="ED176" s="101"/>
      <c r="EE176" s="101"/>
      <c r="EF176" s="101"/>
      <c r="EG176" s="101"/>
      <c r="EH176" s="101"/>
      <c r="EI176" s="101"/>
      <c r="EJ176" s="101"/>
      <c r="EK176" s="101"/>
      <c r="EL176" s="101"/>
      <c r="EM176" s="101"/>
      <c r="EN176" s="101"/>
      <c r="EO176" s="101"/>
      <c r="EP176" s="101"/>
      <c r="EQ176" s="101"/>
      <c r="ER176" s="101"/>
      <c r="ES176" s="101"/>
      <c r="ET176" s="101"/>
      <c r="EU176" s="101"/>
      <c r="EV176" s="101"/>
      <c r="EW176" s="101"/>
      <c r="EX176" s="101"/>
      <c r="EY176" s="101"/>
      <c r="EZ176" s="101"/>
      <c r="FA176" s="101"/>
      <c r="FB176" s="101"/>
      <c r="FC176" s="101"/>
      <c r="FD176" s="101"/>
      <c r="FE176" s="101"/>
      <c r="FF176" s="101"/>
      <c r="FG176" s="101"/>
      <c r="FH176" s="101"/>
      <c r="FI176" s="101"/>
      <c r="FJ176" s="101"/>
      <c r="FK176" s="101"/>
      <c r="FL176" s="101"/>
      <c r="FM176" s="101"/>
      <c r="FN176" s="101"/>
      <c r="FO176" s="101"/>
      <c r="FP176" s="101"/>
      <c r="FQ176" s="101"/>
      <c r="FR176" s="101"/>
      <c r="FS176" s="101"/>
      <c r="FT176" s="101"/>
      <c r="FU176" s="101"/>
      <c r="FV176" s="101"/>
      <c r="FW176" s="101"/>
      <c r="FX176" s="101"/>
      <c r="FY176" s="101"/>
      <c r="FZ176" s="101"/>
      <c r="GA176" s="101"/>
      <c r="GB176" s="101"/>
      <c r="GC176" s="101"/>
      <c r="GD176" s="101"/>
      <c r="GE176" s="101"/>
      <c r="GF176" s="101"/>
      <c r="GG176" s="101"/>
      <c r="GH176" s="101"/>
      <c r="GI176" s="101"/>
      <c r="GJ176" s="101"/>
      <c r="GK176" s="101"/>
      <c r="GL176" s="101"/>
      <c r="GM176" s="101"/>
      <c r="GN176" s="101"/>
      <c r="GO176" s="101"/>
      <c r="GP176" s="101"/>
      <c r="GQ176" s="101"/>
      <c r="GR176" s="101"/>
      <c r="GS176" s="101"/>
      <c r="GT176" s="101"/>
      <c r="GU176" s="101"/>
      <c r="GV176" s="101"/>
      <c r="GW176" s="101"/>
      <c r="GX176" s="101"/>
      <c r="GY176" s="101"/>
      <c r="GZ176" s="101"/>
      <c r="HA176" s="101"/>
      <c r="HB176" s="101"/>
      <c r="HC176" s="101"/>
      <c r="HD176" s="101"/>
      <c r="HE176" s="101"/>
      <c r="HF176" s="101"/>
      <c r="HG176" s="101"/>
      <c r="HH176" s="101"/>
      <c r="HI176" s="101"/>
      <c r="HJ176" s="101"/>
      <c r="HK176" s="101"/>
      <c r="HL176" s="101"/>
      <c r="HM176" s="101"/>
      <c r="HN176" s="101"/>
      <c r="HO176" s="101"/>
      <c r="HP176" s="101"/>
      <c r="HQ176" s="101"/>
      <c r="HR176" s="101"/>
      <c r="HS176" s="101"/>
      <c r="HT176" s="101"/>
      <c r="HU176" s="101"/>
      <c r="HV176" s="101"/>
      <c r="HW176" s="101"/>
      <c r="HX176" s="101"/>
      <c r="HY176" s="101"/>
      <c r="HZ176" s="101"/>
      <c r="IA176" s="101"/>
      <c r="IB176" s="101"/>
      <c r="IC176" s="101"/>
      <c r="ID176" s="101"/>
      <c r="IE176" s="101"/>
      <c r="IF176" s="101"/>
      <c r="IG176" s="101"/>
      <c r="IH176" s="101"/>
      <c r="II176" s="101"/>
      <c r="IJ176" s="101"/>
      <c r="IK176" s="101"/>
    </row>
    <row r="177" spans="1:245" s="102" customFormat="1" ht="45" outlineLevel="2">
      <c r="A177" s="107" t="s">
        <v>238</v>
      </c>
      <c r="B177" s="108" t="s">
        <v>239</v>
      </c>
      <c r="C177" s="107" t="s">
        <v>20</v>
      </c>
      <c r="D177" s="66">
        <v>543</v>
      </c>
      <c r="E177" s="66">
        <v>543</v>
      </c>
      <c r="F177" s="66">
        <v>543</v>
      </c>
      <c r="G177" s="92">
        <f t="shared" si="4"/>
        <v>100</v>
      </c>
      <c r="H177" s="110" t="s">
        <v>240</v>
      </c>
      <c r="I177" s="111">
        <v>2</v>
      </c>
      <c r="J177" s="111">
        <v>2</v>
      </c>
      <c r="K177" s="111">
        <v>0</v>
      </c>
      <c r="L177" s="111">
        <v>0</v>
      </c>
      <c r="M177" s="112">
        <v>100</v>
      </c>
      <c r="N177" s="113" t="s">
        <v>241</v>
      </c>
      <c r="O177" s="110"/>
      <c r="Q177" s="101"/>
      <c r="R177" s="101"/>
      <c r="S177" s="101"/>
      <c r="T177" s="101"/>
      <c r="U177" s="101"/>
      <c r="V177" s="101"/>
      <c r="W177" s="101"/>
      <c r="X177" s="101"/>
      <c r="Y177" s="101"/>
      <c r="Z177" s="101"/>
      <c r="AA177" s="101"/>
      <c r="AB177" s="101"/>
      <c r="AC177" s="101"/>
      <c r="AD177" s="101"/>
      <c r="AE177" s="101"/>
      <c r="AF177" s="101"/>
      <c r="AG177" s="101"/>
      <c r="AH177" s="101"/>
      <c r="AI177" s="101"/>
      <c r="AJ177" s="101"/>
      <c r="AK177" s="101"/>
      <c r="AL177" s="101"/>
      <c r="AM177" s="101"/>
      <c r="AN177" s="101"/>
      <c r="AO177" s="101"/>
      <c r="AP177" s="101"/>
      <c r="AQ177" s="101"/>
      <c r="AR177" s="101"/>
      <c r="AS177" s="101"/>
      <c r="AT177" s="101"/>
      <c r="AU177" s="101"/>
      <c r="AV177" s="101"/>
      <c r="AW177" s="101"/>
      <c r="AX177" s="101"/>
      <c r="AY177" s="101"/>
      <c r="AZ177" s="101"/>
      <c r="BA177" s="101"/>
      <c r="BB177" s="101"/>
      <c r="BC177" s="101"/>
      <c r="BD177" s="101"/>
      <c r="BE177" s="101"/>
      <c r="BF177" s="101"/>
      <c r="BG177" s="101"/>
      <c r="BH177" s="101"/>
      <c r="BI177" s="101"/>
      <c r="BJ177" s="101"/>
      <c r="BK177" s="101"/>
      <c r="BL177" s="101"/>
      <c r="BM177" s="101"/>
      <c r="BN177" s="101"/>
      <c r="BO177" s="101"/>
      <c r="BP177" s="101"/>
      <c r="BQ177" s="101"/>
      <c r="BR177" s="101"/>
      <c r="BS177" s="101"/>
      <c r="BT177" s="101"/>
      <c r="BU177" s="101"/>
      <c r="BV177" s="101"/>
      <c r="BW177" s="101"/>
      <c r="BX177" s="101"/>
      <c r="BY177" s="101"/>
      <c r="BZ177" s="101"/>
      <c r="CA177" s="101"/>
      <c r="CB177" s="101"/>
      <c r="CC177" s="101"/>
      <c r="CD177" s="101"/>
      <c r="CE177" s="101"/>
      <c r="CF177" s="101"/>
      <c r="CG177" s="101"/>
      <c r="CH177" s="101"/>
      <c r="CI177" s="101"/>
      <c r="CJ177" s="101"/>
      <c r="CK177" s="101"/>
      <c r="CL177" s="101"/>
      <c r="CM177" s="101"/>
      <c r="CN177" s="101"/>
      <c r="CO177" s="101"/>
      <c r="CP177" s="101"/>
      <c r="CQ177" s="101"/>
      <c r="CR177" s="101"/>
      <c r="CS177" s="101"/>
      <c r="CT177" s="101"/>
      <c r="CU177" s="101"/>
      <c r="CV177" s="101"/>
      <c r="CW177" s="101"/>
      <c r="CX177" s="101"/>
      <c r="CY177" s="101"/>
      <c r="CZ177" s="101"/>
      <c r="DA177" s="101"/>
      <c r="DB177" s="101"/>
      <c r="DC177" s="101"/>
      <c r="DD177" s="101"/>
      <c r="DE177" s="101"/>
      <c r="DF177" s="101"/>
      <c r="DG177" s="101"/>
      <c r="DH177" s="101"/>
      <c r="DI177" s="101"/>
      <c r="DJ177" s="101"/>
      <c r="DK177" s="101"/>
      <c r="DL177" s="101"/>
      <c r="DM177" s="101"/>
      <c r="DN177" s="101"/>
      <c r="DO177" s="101"/>
      <c r="DP177" s="101"/>
      <c r="DQ177" s="101"/>
      <c r="DR177" s="101"/>
      <c r="DS177" s="101"/>
      <c r="DT177" s="101"/>
      <c r="DU177" s="101"/>
      <c r="DV177" s="101"/>
      <c r="DW177" s="101"/>
      <c r="DX177" s="101"/>
      <c r="DY177" s="101"/>
      <c r="DZ177" s="101"/>
      <c r="EA177" s="101"/>
      <c r="EB177" s="101"/>
      <c r="EC177" s="101"/>
      <c r="ED177" s="101"/>
      <c r="EE177" s="101"/>
      <c r="EF177" s="101"/>
      <c r="EG177" s="101"/>
      <c r="EH177" s="101"/>
      <c r="EI177" s="101"/>
      <c r="EJ177" s="101"/>
      <c r="EK177" s="101"/>
      <c r="EL177" s="101"/>
      <c r="EM177" s="101"/>
      <c r="EN177" s="101"/>
      <c r="EO177" s="101"/>
      <c r="EP177" s="101"/>
      <c r="EQ177" s="101"/>
      <c r="ER177" s="101"/>
      <c r="ES177" s="101"/>
      <c r="ET177" s="101"/>
      <c r="EU177" s="101"/>
      <c r="EV177" s="101"/>
      <c r="EW177" s="101"/>
      <c r="EX177" s="101"/>
      <c r="EY177" s="101"/>
      <c r="EZ177" s="101"/>
      <c r="FA177" s="101"/>
      <c r="FB177" s="101"/>
      <c r="FC177" s="101"/>
      <c r="FD177" s="101"/>
      <c r="FE177" s="101"/>
      <c r="FF177" s="101"/>
      <c r="FG177" s="101"/>
      <c r="FH177" s="101"/>
      <c r="FI177" s="101"/>
      <c r="FJ177" s="101"/>
      <c r="FK177" s="101"/>
      <c r="FL177" s="101"/>
      <c r="FM177" s="101"/>
      <c r="FN177" s="101"/>
      <c r="FO177" s="101"/>
      <c r="FP177" s="101"/>
      <c r="FQ177" s="101"/>
      <c r="FR177" s="101"/>
      <c r="FS177" s="101"/>
      <c r="FT177" s="101"/>
      <c r="FU177" s="101"/>
      <c r="FV177" s="101"/>
      <c r="FW177" s="101"/>
      <c r="FX177" s="101"/>
      <c r="FY177" s="101"/>
      <c r="FZ177" s="101"/>
      <c r="GA177" s="101"/>
      <c r="GB177" s="101"/>
      <c r="GC177" s="101"/>
      <c r="GD177" s="101"/>
      <c r="GE177" s="101"/>
      <c r="GF177" s="101"/>
      <c r="GG177" s="101"/>
      <c r="GH177" s="101"/>
      <c r="GI177" s="101"/>
      <c r="GJ177" s="101"/>
      <c r="GK177" s="101"/>
      <c r="GL177" s="101"/>
      <c r="GM177" s="101"/>
      <c r="GN177" s="101"/>
      <c r="GO177" s="101"/>
      <c r="GP177" s="101"/>
      <c r="GQ177" s="101"/>
      <c r="GR177" s="101"/>
      <c r="GS177" s="101"/>
      <c r="GT177" s="101"/>
      <c r="GU177" s="101"/>
      <c r="GV177" s="101"/>
      <c r="GW177" s="101"/>
      <c r="GX177" s="101"/>
      <c r="GY177" s="101"/>
      <c r="GZ177" s="101"/>
      <c r="HA177" s="101"/>
      <c r="HB177" s="101"/>
      <c r="HC177" s="101"/>
      <c r="HD177" s="101"/>
      <c r="HE177" s="101"/>
      <c r="HF177" s="101"/>
      <c r="HG177" s="101"/>
      <c r="HH177" s="101"/>
      <c r="HI177" s="101"/>
      <c r="HJ177" s="101"/>
      <c r="HK177" s="101"/>
      <c r="HL177" s="101"/>
      <c r="HM177" s="101"/>
      <c r="HN177" s="101"/>
      <c r="HO177" s="101"/>
      <c r="HP177" s="101"/>
      <c r="HQ177" s="101"/>
      <c r="HR177" s="101"/>
      <c r="HS177" s="101"/>
      <c r="HT177" s="101"/>
      <c r="HU177" s="101"/>
      <c r="HV177" s="101"/>
      <c r="HW177" s="101"/>
      <c r="HX177" s="101"/>
      <c r="HY177" s="101"/>
      <c r="HZ177" s="101"/>
      <c r="IA177" s="101"/>
      <c r="IB177" s="101"/>
      <c r="IC177" s="101"/>
      <c r="ID177" s="101"/>
      <c r="IE177" s="101"/>
      <c r="IF177" s="101"/>
      <c r="IG177" s="101"/>
      <c r="IH177" s="101"/>
      <c r="II177" s="101"/>
      <c r="IJ177" s="101"/>
      <c r="IK177" s="101"/>
    </row>
    <row r="178" spans="1:245" s="102" customFormat="1" ht="23.25" customHeight="1" outlineLevel="2">
      <c r="A178" s="114" t="s">
        <v>242</v>
      </c>
      <c r="B178" s="22" t="s">
        <v>243</v>
      </c>
      <c r="C178" s="107" t="s">
        <v>14</v>
      </c>
      <c r="D178" s="66">
        <v>1375.4</v>
      </c>
      <c r="E178" s="66">
        <v>1372.6999999999998</v>
      </c>
      <c r="F178" s="66">
        <v>1372.6999999999998</v>
      </c>
      <c r="G178" s="92">
        <f t="shared" si="4"/>
        <v>99.80369347099024</v>
      </c>
      <c r="H178" s="22" t="s">
        <v>244</v>
      </c>
      <c r="I178" s="68">
        <v>3</v>
      </c>
      <c r="J178" s="68">
        <v>3</v>
      </c>
      <c r="K178" s="68">
        <v>0</v>
      </c>
      <c r="L178" s="68">
        <v>0</v>
      </c>
      <c r="M178" s="69">
        <v>100</v>
      </c>
      <c r="N178" s="70" t="s">
        <v>245</v>
      </c>
      <c r="O178" s="22"/>
      <c r="Q178" s="101"/>
      <c r="R178" s="101"/>
      <c r="S178" s="101"/>
      <c r="T178" s="101"/>
      <c r="U178" s="101"/>
      <c r="V178" s="101"/>
      <c r="W178" s="101"/>
      <c r="X178" s="101"/>
      <c r="Y178" s="101"/>
      <c r="Z178" s="101"/>
      <c r="AA178" s="101"/>
      <c r="AB178" s="101"/>
      <c r="AC178" s="101"/>
      <c r="AD178" s="101"/>
      <c r="AE178" s="101"/>
      <c r="AF178" s="101"/>
      <c r="AG178" s="101"/>
      <c r="AH178" s="101"/>
      <c r="AI178" s="101"/>
      <c r="AJ178" s="101"/>
      <c r="AK178" s="101"/>
      <c r="AL178" s="101"/>
      <c r="AM178" s="101"/>
      <c r="AN178" s="101"/>
      <c r="AO178" s="101"/>
      <c r="AP178" s="101"/>
      <c r="AQ178" s="101"/>
      <c r="AR178" s="101"/>
      <c r="AS178" s="101"/>
      <c r="AT178" s="101"/>
      <c r="AU178" s="101"/>
      <c r="AV178" s="101"/>
      <c r="AW178" s="101"/>
      <c r="AX178" s="101"/>
      <c r="AY178" s="101"/>
      <c r="AZ178" s="101"/>
      <c r="BA178" s="101"/>
      <c r="BB178" s="101"/>
      <c r="BC178" s="101"/>
      <c r="BD178" s="101"/>
      <c r="BE178" s="101"/>
      <c r="BF178" s="101"/>
      <c r="BG178" s="101"/>
      <c r="BH178" s="101"/>
      <c r="BI178" s="101"/>
      <c r="BJ178" s="101"/>
      <c r="BK178" s="101"/>
      <c r="BL178" s="101"/>
      <c r="BM178" s="101"/>
      <c r="BN178" s="101"/>
      <c r="BO178" s="101"/>
      <c r="BP178" s="101"/>
      <c r="BQ178" s="101"/>
      <c r="BR178" s="101"/>
      <c r="BS178" s="101"/>
      <c r="BT178" s="101"/>
      <c r="BU178" s="101"/>
      <c r="BV178" s="101"/>
      <c r="BW178" s="101"/>
      <c r="BX178" s="101"/>
      <c r="BY178" s="101"/>
      <c r="BZ178" s="101"/>
      <c r="CA178" s="101"/>
      <c r="CB178" s="101"/>
      <c r="CC178" s="101"/>
      <c r="CD178" s="101"/>
      <c r="CE178" s="101"/>
      <c r="CF178" s="101"/>
      <c r="CG178" s="101"/>
      <c r="CH178" s="101"/>
      <c r="CI178" s="101"/>
      <c r="CJ178" s="101"/>
      <c r="CK178" s="101"/>
      <c r="CL178" s="101"/>
      <c r="CM178" s="101"/>
      <c r="CN178" s="101"/>
      <c r="CO178" s="101"/>
      <c r="CP178" s="101"/>
      <c r="CQ178" s="101"/>
      <c r="CR178" s="101"/>
      <c r="CS178" s="101"/>
      <c r="CT178" s="101"/>
      <c r="CU178" s="101"/>
      <c r="CV178" s="101"/>
      <c r="CW178" s="101"/>
      <c r="CX178" s="101"/>
      <c r="CY178" s="101"/>
      <c r="CZ178" s="101"/>
      <c r="DA178" s="101"/>
      <c r="DB178" s="101"/>
      <c r="DC178" s="101"/>
      <c r="DD178" s="101"/>
      <c r="DE178" s="101"/>
      <c r="DF178" s="101"/>
      <c r="DG178" s="101"/>
      <c r="DH178" s="101"/>
      <c r="DI178" s="101"/>
      <c r="DJ178" s="101"/>
      <c r="DK178" s="101"/>
      <c r="DL178" s="101"/>
      <c r="DM178" s="101"/>
      <c r="DN178" s="101"/>
      <c r="DO178" s="101"/>
      <c r="DP178" s="101"/>
      <c r="DQ178" s="101"/>
      <c r="DR178" s="101"/>
      <c r="DS178" s="101"/>
      <c r="DT178" s="101"/>
      <c r="DU178" s="101"/>
      <c r="DV178" s="101"/>
      <c r="DW178" s="101"/>
      <c r="DX178" s="101"/>
      <c r="DY178" s="101"/>
      <c r="DZ178" s="101"/>
      <c r="EA178" s="101"/>
      <c r="EB178" s="101"/>
      <c r="EC178" s="101"/>
      <c r="ED178" s="101"/>
      <c r="EE178" s="101"/>
      <c r="EF178" s="101"/>
      <c r="EG178" s="101"/>
      <c r="EH178" s="101"/>
      <c r="EI178" s="101"/>
      <c r="EJ178" s="101"/>
      <c r="EK178" s="101"/>
      <c r="EL178" s="101"/>
      <c r="EM178" s="101"/>
      <c r="EN178" s="101"/>
      <c r="EO178" s="101"/>
      <c r="EP178" s="101"/>
      <c r="EQ178" s="101"/>
      <c r="ER178" s="101"/>
      <c r="ES178" s="101"/>
      <c r="ET178" s="101"/>
      <c r="EU178" s="101"/>
      <c r="EV178" s="101"/>
      <c r="EW178" s="101"/>
      <c r="EX178" s="101"/>
      <c r="EY178" s="101"/>
      <c r="EZ178" s="101"/>
      <c r="FA178" s="101"/>
      <c r="FB178" s="101"/>
      <c r="FC178" s="101"/>
      <c r="FD178" s="101"/>
      <c r="FE178" s="101"/>
      <c r="FF178" s="101"/>
      <c r="FG178" s="101"/>
      <c r="FH178" s="101"/>
      <c r="FI178" s="101"/>
      <c r="FJ178" s="101"/>
      <c r="FK178" s="101"/>
      <c r="FL178" s="101"/>
      <c r="FM178" s="101"/>
      <c r="FN178" s="101"/>
      <c r="FO178" s="101"/>
      <c r="FP178" s="101"/>
      <c r="FQ178" s="101"/>
      <c r="FR178" s="101"/>
      <c r="FS178" s="101"/>
      <c r="FT178" s="101"/>
      <c r="FU178" s="101"/>
      <c r="FV178" s="101"/>
      <c r="FW178" s="101"/>
      <c r="FX178" s="101"/>
      <c r="FY178" s="101"/>
      <c r="FZ178" s="101"/>
      <c r="GA178" s="101"/>
      <c r="GB178" s="101"/>
      <c r="GC178" s="101"/>
      <c r="GD178" s="101"/>
      <c r="GE178" s="101"/>
      <c r="GF178" s="101"/>
      <c r="GG178" s="101"/>
      <c r="GH178" s="101"/>
      <c r="GI178" s="101"/>
      <c r="GJ178" s="101"/>
      <c r="GK178" s="101"/>
      <c r="GL178" s="101"/>
      <c r="GM178" s="101"/>
      <c r="GN178" s="101"/>
      <c r="GO178" s="101"/>
      <c r="GP178" s="101"/>
      <c r="GQ178" s="101"/>
      <c r="GR178" s="101"/>
      <c r="GS178" s="101"/>
      <c r="GT178" s="101"/>
      <c r="GU178" s="101"/>
      <c r="GV178" s="101"/>
      <c r="GW178" s="101"/>
      <c r="GX178" s="101"/>
      <c r="GY178" s="101"/>
      <c r="GZ178" s="101"/>
      <c r="HA178" s="101"/>
      <c r="HB178" s="101"/>
      <c r="HC178" s="101"/>
      <c r="HD178" s="101"/>
      <c r="HE178" s="101"/>
      <c r="HF178" s="101"/>
      <c r="HG178" s="101"/>
      <c r="HH178" s="101"/>
      <c r="HI178" s="101"/>
      <c r="HJ178" s="101"/>
      <c r="HK178" s="101"/>
      <c r="HL178" s="101"/>
      <c r="HM178" s="101"/>
      <c r="HN178" s="101"/>
      <c r="HO178" s="101"/>
      <c r="HP178" s="101"/>
      <c r="HQ178" s="101"/>
      <c r="HR178" s="101"/>
      <c r="HS178" s="101"/>
      <c r="HT178" s="101"/>
      <c r="HU178" s="101"/>
      <c r="HV178" s="101"/>
      <c r="HW178" s="101"/>
      <c r="HX178" s="101"/>
      <c r="HY178" s="101"/>
      <c r="HZ178" s="101"/>
      <c r="IA178" s="101"/>
      <c r="IB178" s="101"/>
      <c r="IC178" s="101"/>
      <c r="ID178" s="101"/>
      <c r="IE178" s="101"/>
      <c r="IF178" s="101"/>
      <c r="IG178" s="101"/>
      <c r="IH178" s="101"/>
      <c r="II178" s="101"/>
      <c r="IJ178" s="101"/>
      <c r="IK178" s="101"/>
    </row>
    <row r="179" spans="1:245" s="102" customFormat="1" ht="23.25" customHeight="1" outlineLevel="2">
      <c r="A179" s="114"/>
      <c r="B179" s="22"/>
      <c r="C179" s="107" t="s">
        <v>20</v>
      </c>
      <c r="D179" s="66">
        <v>1055.3</v>
      </c>
      <c r="E179" s="66">
        <v>1052.5999999999999</v>
      </c>
      <c r="F179" s="66">
        <v>1052.5999999999999</v>
      </c>
      <c r="G179" s="92">
        <f t="shared" si="4"/>
        <v>99.744148583341229</v>
      </c>
      <c r="H179" s="22"/>
      <c r="I179" s="68"/>
      <c r="J179" s="68"/>
      <c r="K179" s="68"/>
      <c r="L179" s="68"/>
      <c r="M179" s="69"/>
      <c r="N179" s="70"/>
      <c r="O179" s="22"/>
      <c r="Q179" s="101"/>
      <c r="R179" s="101"/>
      <c r="S179" s="101"/>
      <c r="T179" s="101"/>
      <c r="U179" s="101"/>
      <c r="V179" s="101"/>
      <c r="W179" s="101"/>
      <c r="X179" s="101"/>
      <c r="Y179" s="101"/>
      <c r="Z179" s="101"/>
      <c r="AA179" s="101"/>
      <c r="AB179" s="101"/>
      <c r="AC179" s="101"/>
      <c r="AD179" s="101"/>
      <c r="AE179" s="101"/>
      <c r="AF179" s="101"/>
      <c r="AG179" s="101"/>
      <c r="AH179" s="101"/>
      <c r="AI179" s="101"/>
      <c r="AJ179" s="101"/>
      <c r="AK179" s="101"/>
      <c r="AL179" s="101"/>
      <c r="AM179" s="101"/>
      <c r="AN179" s="101"/>
      <c r="AO179" s="101"/>
      <c r="AP179" s="101"/>
      <c r="AQ179" s="101"/>
      <c r="AR179" s="101"/>
      <c r="AS179" s="101"/>
      <c r="AT179" s="101"/>
      <c r="AU179" s="101"/>
      <c r="AV179" s="101"/>
      <c r="AW179" s="101"/>
      <c r="AX179" s="101"/>
      <c r="AY179" s="101"/>
      <c r="AZ179" s="101"/>
      <c r="BA179" s="101"/>
      <c r="BB179" s="101"/>
      <c r="BC179" s="101"/>
      <c r="BD179" s="101"/>
      <c r="BE179" s="101"/>
      <c r="BF179" s="101"/>
      <c r="BG179" s="101"/>
      <c r="BH179" s="101"/>
      <c r="BI179" s="101"/>
      <c r="BJ179" s="101"/>
      <c r="BK179" s="101"/>
      <c r="BL179" s="101"/>
      <c r="BM179" s="101"/>
      <c r="BN179" s="101"/>
      <c r="BO179" s="101"/>
      <c r="BP179" s="101"/>
      <c r="BQ179" s="101"/>
      <c r="BR179" s="101"/>
      <c r="BS179" s="101"/>
      <c r="BT179" s="101"/>
      <c r="BU179" s="101"/>
      <c r="BV179" s="101"/>
      <c r="BW179" s="101"/>
      <c r="BX179" s="101"/>
      <c r="BY179" s="101"/>
      <c r="BZ179" s="101"/>
      <c r="CA179" s="101"/>
      <c r="CB179" s="101"/>
      <c r="CC179" s="101"/>
      <c r="CD179" s="101"/>
      <c r="CE179" s="101"/>
      <c r="CF179" s="101"/>
      <c r="CG179" s="101"/>
      <c r="CH179" s="101"/>
      <c r="CI179" s="101"/>
      <c r="CJ179" s="101"/>
      <c r="CK179" s="101"/>
      <c r="CL179" s="101"/>
      <c r="CM179" s="101"/>
      <c r="CN179" s="101"/>
      <c r="CO179" s="101"/>
      <c r="CP179" s="101"/>
      <c r="CQ179" s="101"/>
      <c r="CR179" s="101"/>
      <c r="CS179" s="101"/>
      <c r="CT179" s="101"/>
      <c r="CU179" s="101"/>
      <c r="CV179" s="101"/>
      <c r="CW179" s="101"/>
      <c r="CX179" s="101"/>
      <c r="CY179" s="101"/>
      <c r="CZ179" s="101"/>
      <c r="DA179" s="101"/>
      <c r="DB179" s="101"/>
      <c r="DC179" s="101"/>
      <c r="DD179" s="101"/>
      <c r="DE179" s="101"/>
      <c r="DF179" s="101"/>
      <c r="DG179" s="101"/>
      <c r="DH179" s="101"/>
      <c r="DI179" s="101"/>
      <c r="DJ179" s="101"/>
      <c r="DK179" s="101"/>
      <c r="DL179" s="101"/>
      <c r="DM179" s="101"/>
      <c r="DN179" s="101"/>
      <c r="DO179" s="101"/>
      <c r="DP179" s="101"/>
      <c r="DQ179" s="101"/>
      <c r="DR179" s="101"/>
      <c r="DS179" s="101"/>
      <c r="DT179" s="101"/>
      <c r="DU179" s="101"/>
      <c r="DV179" s="101"/>
      <c r="DW179" s="101"/>
      <c r="DX179" s="101"/>
      <c r="DY179" s="101"/>
      <c r="DZ179" s="101"/>
      <c r="EA179" s="101"/>
      <c r="EB179" s="101"/>
      <c r="EC179" s="101"/>
      <c r="ED179" s="101"/>
      <c r="EE179" s="101"/>
      <c r="EF179" s="101"/>
      <c r="EG179" s="101"/>
      <c r="EH179" s="101"/>
      <c r="EI179" s="101"/>
      <c r="EJ179" s="101"/>
      <c r="EK179" s="101"/>
      <c r="EL179" s="101"/>
      <c r="EM179" s="101"/>
      <c r="EN179" s="101"/>
      <c r="EO179" s="101"/>
      <c r="EP179" s="101"/>
      <c r="EQ179" s="101"/>
      <c r="ER179" s="101"/>
      <c r="ES179" s="101"/>
      <c r="ET179" s="101"/>
      <c r="EU179" s="101"/>
      <c r="EV179" s="101"/>
      <c r="EW179" s="101"/>
      <c r="EX179" s="101"/>
      <c r="EY179" s="101"/>
      <c r="EZ179" s="101"/>
      <c r="FA179" s="101"/>
      <c r="FB179" s="101"/>
      <c r="FC179" s="101"/>
      <c r="FD179" s="101"/>
      <c r="FE179" s="101"/>
      <c r="FF179" s="101"/>
      <c r="FG179" s="101"/>
      <c r="FH179" s="101"/>
      <c r="FI179" s="101"/>
      <c r="FJ179" s="101"/>
      <c r="FK179" s="101"/>
      <c r="FL179" s="101"/>
      <c r="FM179" s="101"/>
      <c r="FN179" s="101"/>
      <c r="FO179" s="101"/>
      <c r="FP179" s="101"/>
      <c r="FQ179" s="101"/>
      <c r="FR179" s="101"/>
      <c r="FS179" s="101"/>
      <c r="FT179" s="101"/>
      <c r="FU179" s="101"/>
      <c r="FV179" s="101"/>
      <c r="FW179" s="101"/>
      <c r="FX179" s="101"/>
      <c r="FY179" s="101"/>
      <c r="FZ179" s="101"/>
      <c r="GA179" s="101"/>
      <c r="GB179" s="101"/>
      <c r="GC179" s="101"/>
      <c r="GD179" s="101"/>
      <c r="GE179" s="101"/>
      <c r="GF179" s="101"/>
      <c r="GG179" s="101"/>
      <c r="GH179" s="101"/>
      <c r="GI179" s="101"/>
      <c r="GJ179" s="101"/>
      <c r="GK179" s="101"/>
      <c r="GL179" s="101"/>
      <c r="GM179" s="101"/>
      <c r="GN179" s="101"/>
      <c r="GO179" s="101"/>
      <c r="GP179" s="101"/>
      <c r="GQ179" s="101"/>
      <c r="GR179" s="101"/>
      <c r="GS179" s="101"/>
      <c r="GT179" s="101"/>
      <c r="GU179" s="101"/>
      <c r="GV179" s="101"/>
      <c r="GW179" s="101"/>
      <c r="GX179" s="101"/>
      <c r="GY179" s="101"/>
      <c r="GZ179" s="101"/>
      <c r="HA179" s="101"/>
      <c r="HB179" s="101"/>
      <c r="HC179" s="101"/>
      <c r="HD179" s="101"/>
      <c r="HE179" s="101"/>
      <c r="HF179" s="101"/>
      <c r="HG179" s="101"/>
      <c r="HH179" s="101"/>
      <c r="HI179" s="101"/>
      <c r="HJ179" s="101"/>
      <c r="HK179" s="101"/>
      <c r="HL179" s="101"/>
      <c r="HM179" s="101"/>
      <c r="HN179" s="101"/>
      <c r="HO179" s="101"/>
      <c r="HP179" s="101"/>
      <c r="HQ179" s="101"/>
      <c r="HR179" s="101"/>
      <c r="HS179" s="101"/>
      <c r="HT179" s="101"/>
      <c r="HU179" s="101"/>
      <c r="HV179" s="101"/>
      <c r="HW179" s="101"/>
      <c r="HX179" s="101"/>
      <c r="HY179" s="101"/>
      <c r="HZ179" s="101"/>
      <c r="IA179" s="101"/>
      <c r="IB179" s="101"/>
      <c r="IC179" s="101"/>
      <c r="ID179" s="101"/>
      <c r="IE179" s="101"/>
      <c r="IF179" s="101"/>
      <c r="IG179" s="101"/>
      <c r="IH179" s="101"/>
      <c r="II179" s="101"/>
      <c r="IJ179" s="101"/>
      <c r="IK179" s="101"/>
    </row>
    <row r="180" spans="1:245" s="102" customFormat="1" ht="23.25" customHeight="1" outlineLevel="2">
      <c r="A180" s="114"/>
      <c r="B180" s="22"/>
      <c r="C180" s="107" t="s">
        <v>21</v>
      </c>
      <c r="D180" s="66">
        <v>320.10000000000002</v>
      </c>
      <c r="E180" s="66">
        <v>320.10000000000002</v>
      </c>
      <c r="F180" s="66">
        <v>320.10000000000002</v>
      </c>
      <c r="G180" s="92">
        <f t="shared" si="4"/>
        <v>100</v>
      </c>
      <c r="H180" s="22"/>
      <c r="I180" s="68"/>
      <c r="J180" s="68"/>
      <c r="K180" s="68"/>
      <c r="L180" s="68"/>
      <c r="M180" s="69"/>
      <c r="N180" s="70"/>
      <c r="O180" s="22"/>
      <c r="Q180" s="101"/>
      <c r="R180" s="101"/>
      <c r="S180" s="101"/>
      <c r="T180" s="101"/>
      <c r="U180" s="101"/>
      <c r="V180" s="101"/>
      <c r="W180" s="101"/>
      <c r="X180" s="101"/>
      <c r="Y180" s="101"/>
      <c r="Z180" s="101"/>
      <c r="AA180" s="101"/>
      <c r="AB180" s="101"/>
      <c r="AC180" s="101"/>
      <c r="AD180" s="101"/>
      <c r="AE180" s="101"/>
      <c r="AF180" s="101"/>
      <c r="AG180" s="101"/>
      <c r="AH180" s="101"/>
      <c r="AI180" s="101"/>
      <c r="AJ180" s="101"/>
      <c r="AK180" s="101"/>
      <c r="AL180" s="101"/>
      <c r="AM180" s="101"/>
      <c r="AN180" s="101"/>
      <c r="AO180" s="101"/>
      <c r="AP180" s="101"/>
      <c r="AQ180" s="101"/>
      <c r="AR180" s="101"/>
      <c r="AS180" s="101"/>
      <c r="AT180" s="101"/>
      <c r="AU180" s="101"/>
      <c r="AV180" s="101"/>
      <c r="AW180" s="101"/>
      <c r="AX180" s="101"/>
      <c r="AY180" s="101"/>
      <c r="AZ180" s="101"/>
      <c r="BA180" s="101"/>
      <c r="BB180" s="101"/>
      <c r="BC180" s="101"/>
      <c r="BD180" s="101"/>
      <c r="BE180" s="101"/>
      <c r="BF180" s="101"/>
      <c r="BG180" s="101"/>
      <c r="BH180" s="101"/>
      <c r="BI180" s="101"/>
      <c r="BJ180" s="101"/>
      <c r="BK180" s="101"/>
      <c r="BL180" s="101"/>
      <c r="BM180" s="101"/>
      <c r="BN180" s="101"/>
      <c r="BO180" s="101"/>
      <c r="BP180" s="101"/>
      <c r="BQ180" s="101"/>
      <c r="BR180" s="101"/>
      <c r="BS180" s="101"/>
      <c r="BT180" s="101"/>
      <c r="BU180" s="101"/>
      <c r="BV180" s="101"/>
      <c r="BW180" s="101"/>
      <c r="BX180" s="101"/>
      <c r="BY180" s="101"/>
      <c r="BZ180" s="101"/>
      <c r="CA180" s="101"/>
      <c r="CB180" s="101"/>
      <c r="CC180" s="101"/>
      <c r="CD180" s="101"/>
      <c r="CE180" s="101"/>
      <c r="CF180" s="101"/>
      <c r="CG180" s="101"/>
      <c r="CH180" s="101"/>
      <c r="CI180" s="101"/>
      <c r="CJ180" s="101"/>
      <c r="CK180" s="101"/>
      <c r="CL180" s="101"/>
      <c r="CM180" s="101"/>
      <c r="CN180" s="101"/>
      <c r="CO180" s="101"/>
      <c r="CP180" s="101"/>
      <c r="CQ180" s="101"/>
      <c r="CR180" s="101"/>
      <c r="CS180" s="101"/>
      <c r="CT180" s="101"/>
      <c r="CU180" s="101"/>
      <c r="CV180" s="101"/>
      <c r="CW180" s="101"/>
      <c r="CX180" s="101"/>
      <c r="CY180" s="101"/>
      <c r="CZ180" s="101"/>
      <c r="DA180" s="101"/>
      <c r="DB180" s="101"/>
      <c r="DC180" s="101"/>
      <c r="DD180" s="101"/>
      <c r="DE180" s="101"/>
      <c r="DF180" s="101"/>
      <c r="DG180" s="101"/>
      <c r="DH180" s="101"/>
      <c r="DI180" s="101"/>
      <c r="DJ180" s="101"/>
      <c r="DK180" s="101"/>
      <c r="DL180" s="101"/>
      <c r="DM180" s="101"/>
      <c r="DN180" s="101"/>
      <c r="DO180" s="101"/>
      <c r="DP180" s="101"/>
      <c r="DQ180" s="101"/>
      <c r="DR180" s="101"/>
      <c r="DS180" s="101"/>
      <c r="DT180" s="101"/>
      <c r="DU180" s="101"/>
      <c r="DV180" s="101"/>
      <c r="DW180" s="101"/>
      <c r="DX180" s="101"/>
      <c r="DY180" s="101"/>
      <c r="DZ180" s="101"/>
      <c r="EA180" s="101"/>
      <c r="EB180" s="101"/>
      <c r="EC180" s="101"/>
      <c r="ED180" s="101"/>
      <c r="EE180" s="101"/>
      <c r="EF180" s="101"/>
      <c r="EG180" s="101"/>
      <c r="EH180" s="101"/>
      <c r="EI180" s="101"/>
      <c r="EJ180" s="101"/>
      <c r="EK180" s="101"/>
      <c r="EL180" s="101"/>
      <c r="EM180" s="101"/>
      <c r="EN180" s="101"/>
      <c r="EO180" s="101"/>
      <c r="EP180" s="101"/>
      <c r="EQ180" s="101"/>
      <c r="ER180" s="101"/>
      <c r="ES180" s="101"/>
      <c r="ET180" s="101"/>
      <c r="EU180" s="101"/>
      <c r="EV180" s="101"/>
      <c r="EW180" s="101"/>
      <c r="EX180" s="101"/>
      <c r="EY180" s="101"/>
      <c r="EZ180" s="101"/>
      <c r="FA180" s="101"/>
      <c r="FB180" s="101"/>
      <c r="FC180" s="101"/>
      <c r="FD180" s="101"/>
      <c r="FE180" s="101"/>
      <c r="FF180" s="101"/>
      <c r="FG180" s="101"/>
      <c r="FH180" s="101"/>
      <c r="FI180" s="101"/>
      <c r="FJ180" s="101"/>
      <c r="FK180" s="101"/>
      <c r="FL180" s="101"/>
      <c r="FM180" s="101"/>
      <c r="FN180" s="101"/>
      <c r="FO180" s="101"/>
      <c r="FP180" s="101"/>
      <c r="FQ180" s="101"/>
      <c r="FR180" s="101"/>
      <c r="FS180" s="101"/>
      <c r="FT180" s="101"/>
      <c r="FU180" s="101"/>
      <c r="FV180" s="101"/>
      <c r="FW180" s="101"/>
      <c r="FX180" s="101"/>
      <c r="FY180" s="101"/>
      <c r="FZ180" s="101"/>
      <c r="GA180" s="101"/>
      <c r="GB180" s="101"/>
      <c r="GC180" s="101"/>
      <c r="GD180" s="101"/>
      <c r="GE180" s="101"/>
      <c r="GF180" s="101"/>
      <c r="GG180" s="101"/>
      <c r="GH180" s="101"/>
      <c r="GI180" s="101"/>
      <c r="GJ180" s="101"/>
      <c r="GK180" s="101"/>
      <c r="GL180" s="101"/>
      <c r="GM180" s="101"/>
      <c r="GN180" s="101"/>
      <c r="GO180" s="101"/>
      <c r="GP180" s="101"/>
      <c r="GQ180" s="101"/>
      <c r="GR180" s="101"/>
      <c r="GS180" s="101"/>
      <c r="GT180" s="101"/>
      <c r="GU180" s="101"/>
      <c r="GV180" s="101"/>
      <c r="GW180" s="101"/>
      <c r="GX180" s="101"/>
      <c r="GY180" s="101"/>
      <c r="GZ180" s="101"/>
      <c r="HA180" s="101"/>
      <c r="HB180" s="101"/>
      <c r="HC180" s="101"/>
      <c r="HD180" s="101"/>
      <c r="HE180" s="101"/>
      <c r="HF180" s="101"/>
      <c r="HG180" s="101"/>
      <c r="HH180" s="101"/>
      <c r="HI180" s="101"/>
      <c r="HJ180" s="101"/>
      <c r="HK180" s="101"/>
      <c r="HL180" s="101"/>
      <c r="HM180" s="101"/>
      <c r="HN180" s="101"/>
      <c r="HO180" s="101"/>
      <c r="HP180" s="101"/>
      <c r="HQ180" s="101"/>
      <c r="HR180" s="101"/>
      <c r="HS180" s="101"/>
      <c r="HT180" s="101"/>
      <c r="HU180" s="101"/>
      <c r="HV180" s="101"/>
      <c r="HW180" s="101"/>
      <c r="HX180" s="101"/>
      <c r="HY180" s="101"/>
      <c r="HZ180" s="101"/>
      <c r="IA180" s="101"/>
      <c r="IB180" s="101"/>
      <c r="IC180" s="101"/>
      <c r="ID180" s="101"/>
      <c r="IE180" s="101"/>
      <c r="IF180" s="101"/>
      <c r="IG180" s="101"/>
      <c r="IH180" s="101"/>
      <c r="II180" s="101"/>
      <c r="IJ180" s="101"/>
      <c r="IK180" s="101"/>
    </row>
    <row r="181" spans="1:245" s="102" customFormat="1" ht="51.75" customHeight="1" outlineLevel="2">
      <c r="A181" s="63" t="s">
        <v>246</v>
      </c>
      <c r="B181" s="90" t="s">
        <v>247</v>
      </c>
      <c r="C181" s="107" t="s">
        <v>14</v>
      </c>
      <c r="D181" s="66">
        <v>9588.143</v>
      </c>
      <c r="E181" s="66">
        <v>9223.6158599999999</v>
      </c>
      <c r="F181" s="66">
        <v>9223.6158599999999</v>
      </c>
      <c r="G181" s="92">
        <f t="shared" si="4"/>
        <v>96.198146606699538</v>
      </c>
      <c r="H181" s="22" t="s">
        <v>248</v>
      </c>
      <c r="I181" s="68">
        <v>23</v>
      </c>
      <c r="J181" s="68">
        <v>23</v>
      </c>
      <c r="K181" s="68">
        <v>0</v>
      </c>
      <c r="L181" s="68">
        <v>0</v>
      </c>
      <c r="M181" s="69">
        <v>100</v>
      </c>
      <c r="N181" s="70" t="s">
        <v>249</v>
      </c>
      <c r="O181" s="22"/>
      <c r="Q181" s="101"/>
      <c r="R181" s="101"/>
      <c r="S181" s="101"/>
      <c r="T181" s="101"/>
      <c r="U181" s="101"/>
      <c r="V181" s="101"/>
      <c r="W181" s="101"/>
      <c r="X181" s="101"/>
      <c r="Y181" s="101"/>
      <c r="Z181" s="101"/>
      <c r="AA181" s="101"/>
      <c r="AB181" s="101"/>
      <c r="AC181" s="101"/>
      <c r="AD181" s="101"/>
      <c r="AE181" s="101"/>
      <c r="AF181" s="101"/>
      <c r="AG181" s="101"/>
      <c r="AH181" s="101"/>
      <c r="AI181" s="101"/>
      <c r="AJ181" s="101"/>
      <c r="AK181" s="101"/>
      <c r="AL181" s="101"/>
      <c r="AM181" s="101"/>
      <c r="AN181" s="101"/>
      <c r="AO181" s="101"/>
      <c r="AP181" s="101"/>
      <c r="AQ181" s="101"/>
      <c r="AR181" s="101"/>
      <c r="AS181" s="101"/>
      <c r="AT181" s="101"/>
      <c r="AU181" s="101"/>
      <c r="AV181" s="101"/>
      <c r="AW181" s="101"/>
      <c r="AX181" s="101"/>
      <c r="AY181" s="101"/>
      <c r="AZ181" s="101"/>
      <c r="BA181" s="101"/>
      <c r="BB181" s="101"/>
      <c r="BC181" s="101"/>
      <c r="BD181" s="101"/>
      <c r="BE181" s="101"/>
      <c r="BF181" s="101"/>
      <c r="BG181" s="101"/>
      <c r="BH181" s="101"/>
      <c r="BI181" s="101"/>
      <c r="BJ181" s="101"/>
      <c r="BK181" s="101"/>
      <c r="BL181" s="101"/>
      <c r="BM181" s="101"/>
      <c r="BN181" s="101"/>
      <c r="BO181" s="101"/>
      <c r="BP181" s="101"/>
      <c r="BQ181" s="101"/>
      <c r="BR181" s="101"/>
      <c r="BS181" s="101"/>
      <c r="BT181" s="101"/>
      <c r="BU181" s="101"/>
      <c r="BV181" s="101"/>
      <c r="BW181" s="101"/>
      <c r="BX181" s="101"/>
      <c r="BY181" s="101"/>
      <c r="BZ181" s="101"/>
      <c r="CA181" s="101"/>
      <c r="CB181" s="101"/>
      <c r="CC181" s="101"/>
      <c r="CD181" s="101"/>
      <c r="CE181" s="101"/>
      <c r="CF181" s="101"/>
      <c r="CG181" s="101"/>
      <c r="CH181" s="101"/>
      <c r="CI181" s="101"/>
      <c r="CJ181" s="101"/>
      <c r="CK181" s="101"/>
      <c r="CL181" s="101"/>
      <c r="CM181" s="101"/>
      <c r="CN181" s="101"/>
      <c r="CO181" s="101"/>
      <c r="CP181" s="101"/>
      <c r="CQ181" s="101"/>
      <c r="CR181" s="101"/>
      <c r="CS181" s="101"/>
      <c r="CT181" s="101"/>
      <c r="CU181" s="101"/>
      <c r="CV181" s="101"/>
      <c r="CW181" s="101"/>
      <c r="CX181" s="101"/>
      <c r="CY181" s="101"/>
      <c r="CZ181" s="101"/>
      <c r="DA181" s="101"/>
      <c r="DB181" s="101"/>
      <c r="DC181" s="101"/>
      <c r="DD181" s="101"/>
      <c r="DE181" s="101"/>
      <c r="DF181" s="101"/>
      <c r="DG181" s="101"/>
      <c r="DH181" s="101"/>
      <c r="DI181" s="101"/>
      <c r="DJ181" s="101"/>
      <c r="DK181" s="101"/>
      <c r="DL181" s="101"/>
      <c r="DM181" s="101"/>
      <c r="DN181" s="101"/>
      <c r="DO181" s="101"/>
      <c r="DP181" s="101"/>
      <c r="DQ181" s="101"/>
      <c r="DR181" s="101"/>
      <c r="DS181" s="101"/>
      <c r="DT181" s="101"/>
      <c r="DU181" s="101"/>
      <c r="DV181" s="101"/>
      <c r="DW181" s="101"/>
      <c r="DX181" s="101"/>
      <c r="DY181" s="101"/>
      <c r="DZ181" s="101"/>
      <c r="EA181" s="101"/>
      <c r="EB181" s="101"/>
      <c r="EC181" s="101"/>
      <c r="ED181" s="101"/>
      <c r="EE181" s="101"/>
      <c r="EF181" s="101"/>
      <c r="EG181" s="101"/>
      <c r="EH181" s="101"/>
      <c r="EI181" s="101"/>
      <c r="EJ181" s="101"/>
      <c r="EK181" s="101"/>
      <c r="EL181" s="101"/>
      <c r="EM181" s="101"/>
      <c r="EN181" s="101"/>
      <c r="EO181" s="101"/>
      <c r="EP181" s="101"/>
      <c r="EQ181" s="101"/>
      <c r="ER181" s="101"/>
      <c r="ES181" s="101"/>
      <c r="ET181" s="101"/>
      <c r="EU181" s="101"/>
      <c r="EV181" s="101"/>
      <c r="EW181" s="101"/>
      <c r="EX181" s="101"/>
      <c r="EY181" s="101"/>
      <c r="EZ181" s="101"/>
      <c r="FA181" s="101"/>
      <c r="FB181" s="101"/>
      <c r="FC181" s="101"/>
      <c r="FD181" s="101"/>
      <c r="FE181" s="101"/>
      <c r="FF181" s="101"/>
      <c r="FG181" s="101"/>
      <c r="FH181" s="101"/>
      <c r="FI181" s="101"/>
      <c r="FJ181" s="101"/>
      <c r="FK181" s="101"/>
      <c r="FL181" s="101"/>
      <c r="FM181" s="101"/>
      <c r="FN181" s="101"/>
      <c r="FO181" s="101"/>
      <c r="FP181" s="101"/>
      <c r="FQ181" s="101"/>
      <c r="FR181" s="101"/>
      <c r="FS181" s="101"/>
      <c r="FT181" s="101"/>
      <c r="FU181" s="101"/>
      <c r="FV181" s="101"/>
      <c r="FW181" s="101"/>
      <c r="FX181" s="101"/>
      <c r="FY181" s="101"/>
      <c r="FZ181" s="101"/>
      <c r="GA181" s="101"/>
      <c r="GB181" s="101"/>
      <c r="GC181" s="101"/>
      <c r="GD181" s="101"/>
      <c r="GE181" s="101"/>
      <c r="GF181" s="101"/>
      <c r="GG181" s="101"/>
      <c r="GH181" s="101"/>
      <c r="GI181" s="101"/>
      <c r="GJ181" s="101"/>
      <c r="GK181" s="101"/>
      <c r="GL181" s="101"/>
      <c r="GM181" s="101"/>
      <c r="GN181" s="101"/>
      <c r="GO181" s="101"/>
      <c r="GP181" s="101"/>
      <c r="GQ181" s="101"/>
      <c r="GR181" s="101"/>
      <c r="GS181" s="101"/>
      <c r="GT181" s="101"/>
      <c r="GU181" s="101"/>
      <c r="GV181" s="101"/>
      <c r="GW181" s="101"/>
      <c r="GX181" s="101"/>
      <c r="GY181" s="101"/>
      <c r="GZ181" s="101"/>
      <c r="HA181" s="101"/>
      <c r="HB181" s="101"/>
      <c r="HC181" s="101"/>
      <c r="HD181" s="101"/>
      <c r="HE181" s="101"/>
      <c r="HF181" s="101"/>
      <c r="HG181" s="101"/>
      <c r="HH181" s="101"/>
      <c r="HI181" s="101"/>
      <c r="HJ181" s="101"/>
      <c r="HK181" s="101"/>
      <c r="HL181" s="101"/>
      <c r="HM181" s="101"/>
      <c r="HN181" s="101"/>
      <c r="HO181" s="101"/>
      <c r="HP181" s="101"/>
      <c r="HQ181" s="101"/>
      <c r="HR181" s="101"/>
      <c r="HS181" s="101"/>
      <c r="HT181" s="101"/>
      <c r="HU181" s="101"/>
      <c r="HV181" s="101"/>
      <c r="HW181" s="101"/>
      <c r="HX181" s="101"/>
      <c r="HY181" s="101"/>
      <c r="HZ181" s="101"/>
      <c r="IA181" s="101"/>
      <c r="IB181" s="101"/>
      <c r="IC181" s="101"/>
      <c r="ID181" s="101"/>
      <c r="IE181" s="101"/>
      <c r="IF181" s="101"/>
      <c r="IG181" s="101"/>
      <c r="IH181" s="101"/>
      <c r="II181" s="101"/>
      <c r="IJ181" s="101"/>
      <c r="IK181" s="101"/>
    </row>
    <row r="182" spans="1:245" s="102" customFormat="1" ht="51.75" customHeight="1" outlineLevel="2">
      <c r="A182" s="63"/>
      <c r="B182" s="90"/>
      <c r="C182" s="107" t="s">
        <v>20</v>
      </c>
      <c r="D182" s="66">
        <v>9338.9429999999993</v>
      </c>
      <c r="E182" s="66">
        <v>8974.4158599999992</v>
      </c>
      <c r="F182" s="66">
        <v>8974.4158599999992</v>
      </c>
      <c r="G182" s="92">
        <f t="shared" si="4"/>
        <v>96.096698095276949</v>
      </c>
      <c r="H182" s="22"/>
      <c r="I182" s="68"/>
      <c r="J182" s="68"/>
      <c r="K182" s="68"/>
      <c r="L182" s="68"/>
      <c r="M182" s="69"/>
      <c r="N182" s="70"/>
      <c r="O182" s="22"/>
      <c r="Q182" s="101"/>
      <c r="R182" s="101"/>
      <c r="S182" s="101"/>
      <c r="T182" s="101"/>
      <c r="U182" s="101"/>
      <c r="V182" s="101"/>
      <c r="W182" s="101"/>
      <c r="X182" s="101"/>
      <c r="Y182" s="101"/>
      <c r="Z182" s="101"/>
      <c r="AA182" s="101"/>
      <c r="AB182" s="101"/>
      <c r="AC182" s="101"/>
      <c r="AD182" s="101"/>
      <c r="AE182" s="101"/>
      <c r="AF182" s="101"/>
      <c r="AG182" s="101"/>
      <c r="AH182" s="101"/>
      <c r="AI182" s="101"/>
      <c r="AJ182" s="101"/>
      <c r="AK182" s="101"/>
      <c r="AL182" s="101"/>
      <c r="AM182" s="101"/>
      <c r="AN182" s="101"/>
      <c r="AO182" s="101"/>
      <c r="AP182" s="101"/>
      <c r="AQ182" s="101"/>
      <c r="AR182" s="101"/>
      <c r="AS182" s="101"/>
      <c r="AT182" s="101"/>
      <c r="AU182" s="101"/>
      <c r="AV182" s="101"/>
      <c r="AW182" s="101"/>
      <c r="AX182" s="101"/>
      <c r="AY182" s="101"/>
      <c r="AZ182" s="101"/>
      <c r="BA182" s="101"/>
      <c r="BB182" s="101"/>
      <c r="BC182" s="101"/>
      <c r="BD182" s="101"/>
      <c r="BE182" s="101"/>
      <c r="BF182" s="101"/>
      <c r="BG182" s="101"/>
      <c r="BH182" s="101"/>
      <c r="BI182" s="101"/>
      <c r="BJ182" s="101"/>
      <c r="BK182" s="101"/>
      <c r="BL182" s="101"/>
      <c r="BM182" s="101"/>
      <c r="BN182" s="101"/>
      <c r="BO182" s="101"/>
      <c r="BP182" s="101"/>
      <c r="BQ182" s="101"/>
      <c r="BR182" s="101"/>
      <c r="BS182" s="101"/>
      <c r="BT182" s="101"/>
      <c r="BU182" s="101"/>
      <c r="BV182" s="101"/>
      <c r="BW182" s="101"/>
      <c r="BX182" s="101"/>
      <c r="BY182" s="101"/>
      <c r="BZ182" s="101"/>
      <c r="CA182" s="101"/>
      <c r="CB182" s="101"/>
      <c r="CC182" s="101"/>
      <c r="CD182" s="101"/>
      <c r="CE182" s="101"/>
      <c r="CF182" s="101"/>
      <c r="CG182" s="101"/>
      <c r="CH182" s="101"/>
      <c r="CI182" s="101"/>
      <c r="CJ182" s="101"/>
      <c r="CK182" s="101"/>
      <c r="CL182" s="101"/>
      <c r="CM182" s="101"/>
      <c r="CN182" s="101"/>
      <c r="CO182" s="101"/>
      <c r="CP182" s="101"/>
      <c r="CQ182" s="101"/>
      <c r="CR182" s="101"/>
      <c r="CS182" s="101"/>
      <c r="CT182" s="101"/>
      <c r="CU182" s="101"/>
      <c r="CV182" s="101"/>
      <c r="CW182" s="101"/>
      <c r="CX182" s="101"/>
      <c r="CY182" s="101"/>
      <c r="CZ182" s="101"/>
      <c r="DA182" s="101"/>
      <c r="DB182" s="101"/>
      <c r="DC182" s="101"/>
      <c r="DD182" s="101"/>
      <c r="DE182" s="101"/>
      <c r="DF182" s="101"/>
      <c r="DG182" s="101"/>
      <c r="DH182" s="101"/>
      <c r="DI182" s="101"/>
      <c r="DJ182" s="101"/>
      <c r="DK182" s="101"/>
      <c r="DL182" s="101"/>
      <c r="DM182" s="101"/>
      <c r="DN182" s="101"/>
      <c r="DO182" s="101"/>
      <c r="DP182" s="101"/>
      <c r="DQ182" s="101"/>
      <c r="DR182" s="101"/>
      <c r="DS182" s="101"/>
      <c r="DT182" s="101"/>
      <c r="DU182" s="101"/>
      <c r="DV182" s="101"/>
      <c r="DW182" s="101"/>
      <c r="DX182" s="101"/>
      <c r="DY182" s="101"/>
      <c r="DZ182" s="101"/>
      <c r="EA182" s="101"/>
      <c r="EB182" s="101"/>
      <c r="EC182" s="101"/>
      <c r="ED182" s="101"/>
      <c r="EE182" s="101"/>
      <c r="EF182" s="101"/>
      <c r="EG182" s="101"/>
      <c r="EH182" s="101"/>
      <c r="EI182" s="101"/>
      <c r="EJ182" s="101"/>
      <c r="EK182" s="101"/>
      <c r="EL182" s="101"/>
      <c r="EM182" s="101"/>
      <c r="EN182" s="101"/>
      <c r="EO182" s="101"/>
      <c r="EP182" s="101"/>
      <c r="EQ182" s="101"/>
      <c r="ER182" s="101"/>
      <c r="ES182" s="101"/>
      <c r="ET182" s="101"/>
      <c r="EU182" s="101"/>
      <c r="EV182" s="101"/>
      <c r="EW182" s="101"/>
      <c r="EX182" s="101"/>
      <c r="EY182" s="101"/>
      <c r="EZ182" s="101"/>
      <c r="FA182" s="101"/>
      <c r="FB182" s="101"/>
      <c r="FC182" s="101"/>
      <c r="FD182" s="101"/>
      <c r="FE182" s="101"/>
      <c r="FF182" s="101"/>
      <c r="FG182" s="101"/>
      <c r="FH182" s="101"/>
      <c r="FI182" s="101"/>
      <c r="FJ182" s="101"/>
      <c r="FK182" s="101"/>
      <c r="FL182" s="101"/>
      <c r="FM182" s="101"/>
      <c r="FN182" s="101"/>
      <c r="FO182" s="101"/>
      <c r="FP182" s="101"/>
      <c r="FQ182" s="101"/>
      <c r="FR182" s="101"/>
      <c r="FS182" s="101"/>
      <c r="FT182" s="101"/>
      <c r="FU182" s="101"/>
      <c r="FV182" s="101"/>
      <c r="FW182" s="101"/>
      <c r="FX182" s="101"/>
      <c r="FY182" s="101"/>
      <c r="FZ182" s="101"/>
      <c r="GA182" s="101"/>
      <c r="GB182" s="101"/>
      <c r="GC182" s="101"/>
      <c r="GD182" s="101"/>
      <c r="GE182" s="101"/>
      <c r="GF182" s="101"/>
      <c r="GG182" s="101"/>
      <c r="GH182" s="101"/>
      <c r="GI182" s="101"/>
      <c r="GJ182" s="101"/>
      <c r="GK182" s="101"/>
      <c r="GL182" s="101"/>
      <c r="GM182" s="101"/>
      <c r="GN182" s="101"/>
      <c r="GO182" s="101"/>
      <c r="GP182" s="101"/>
      <c r="GQ182" s="101"/>
      <c r="GR182" s="101"/>
      <c r="GS182" s="101"/>
      <c r="GT182" s="101"/>
      <c r="GU182" s="101"/>
      <c r="GV182" s="101"/>
      <c r="GW182" s="101"/>
      <c r="GX182" s="101"/>
      <c r="GY182" s="101"/>
      <c r="GZ182" s="101"/>
      <c r="HA182" s="101"/>
      <c r="HB182" s="101"/>
      <c r="HC182" s="101"/>
      <c r="HD182" s="101"/>
      <c r="HE182" s="101"/>
      <c r="HF182" s="101"/>
      <c r="HG182" s="101"/>
      <c r="HH182" s="101"/>
      <c r="HI182" s="101"/>
      <c r="HJ182" s="101"/>
      <c r="HK182" s="101"/>
      <c r="HL182" s="101"/>
      <c r="HM182" s="101"/>
      <c r="HN182" s="101"/>
      <c r="HO182" s="101"/>
      <c r="HP182" s="101"/>
      <c r="HQ182" s="101"/>
      <c r="HR182" s="101"/>
      <c r="HS182" s="101"/>
      <c r="HT182" s="101"/>
      <c r="HU182" s="101"/>
      <c r="HV182" s="101"/>
      <c r="HW182" s="101"/>
      <c r="HX182" s="101"/>
      <c r="HY182" s="101"/>
      <c r="HZ182" s="101"/>
      <c r="IA182" s="101"/>
      <c r="IB182" s="101"/>
      <c r="IC182" s="101"/>
      <c r="ID182" s="101"/>
      <c r="IE182" s="101"/>
      <c r="IF182" s="101"/>
      <c r="IG182" s="101"/>
      <c r="IH182" s="101"/>
      <c r="II182" s="101"/>
      <c r="IJ182" s="101"/>
      <c r="IK182" s="101"/>
    </row>
    <row r="183" spans="1:245" s="102" customFormat="1" ht="51.75" customHeight="1" outlineLevel="2">
      <c r="A183" s="63"/>
      <c r="B183" s="90"/>
      <c r="C183" s="107" t="s">
        <v>21</v>
      </c>
      <c r="D183" s="66">
        <v>249.2</v>
      </c>
      <c r="E183" s="66">
        <v>249.2</v>
      </c>
      <c r="F183" s="66">
        <v>249.2</v>
      </c>
      <c r="G183" s="92">
        <f t="shared" si="4"/>
        <v>100</v>
      </c>
      <c r="H183" s="22"/>
      <c r="I183" s="68"/>
      <c r="J183" s="68"/>
      <c r="K183" s="68"/>
      <c r="L183" s="68"/>
      <c r="M183" s="69"/>
      <c r="N183" s="70"/>
      <c r="O183" s="22"/>
      <c r="Q183" s="101"/>
      <c r="R183" s="101"/>
      <c r="S183" s="101"/>
      <c r="T183" s="101"/>
      <c r="U183" s="101"/>
      <c r="V183" s="101"/>
      <c r="W183" s="101"/>
      <c r="X183" s="101"/>
      <c r="Y183" s="101"/>
      <c r="Z183" s="101"/>
      <c r="AA183" s="101"/>
      <c r="AB183" s="101"/>
      <c r="AC183" s="101"/>
      <c r="AD183" s="101"/>
      <c r="AE183" s="101"/>
      <c r="AF183" s="101"/>
      <c r="AG183" s="101"/>
      <c r="AH183" s="101"/>
      <c r="AI183" s="101"/>
      <c r="AJ183" s="101"/>
      <c r="AK183" s="101"/>
      <c r="AL183" s="101"/>
      <c r="AM183" s="101"/>
      <c r="AN183" s="101"/>
      <c r="AO183" s="101"/>
      <c r="AP183" s="101"/>
      <c r="AQ183" s="101"/>
      <c r="AR183" s="101"/>
      <c r="AS183" s="101"/>
      <c r="AT183" s="101"/>
      <c r="AU183" s="101"/>
      <c r="AV183" s="101"/>
      <c r="AW183" s="101"/>
      <c r="AX183" s="101"/>
      <c r="AY183" s="101"/>
      <c r="AZ183" s="101"/>
      <c r="BA183" s="101"/>
      <c r="BB183" s="101"/>
      <c r="BC183" s="101"/>
      <c r="BD183" s="101"/>
      <c r="BE183" s="101"/>
      <c r="BF183" s="101"/>
      <c r="BG183" s="101"/>
      <c r="BH183" s="101"/>
      <c r="BI183" s="101"/>
      <c r="BJ183" s="101"/>
      <c r="BK183" s="101"/>
      <c r="BL183" s="101"/>
      <c r="BM183" s="101"/>
      <c r="BN183" s="101"/>
      <c r="BO183" s="101"/>
      <c r="BP183" s="101"/>
      <c r="BQ183" s="101"/>
      <c r="BR183" s="101"/>
      <c r="BS183" s="101"/>
      <c r="BT183" s="101"/>
      <c r="BU183" s="101"/>
      <c r="BV183" s="101"/>
      <c r="BW183" s="101"/>
      <c r="BX183" s="101"/>
      <c r="BY183" s="101"/>
      <c r="BZ183" s="101"/>
      <c r="CA183" s="101"/>
      <c r="CB183" s="101"/>
      <c r="CC183" s="101"/>
      <c r="CD183" s="101"/>
      <c r="CE183" s="101"/>
      <c r="CF183" s="101"/>
      <c r="CG183" s="101"/>
      <c r="CH183" s="101"/>
      <c r="CI183" s="101"/>
      <c r="CJ183" s="101"/>
      <c r="CK183" s="101"/>
      <c r="CL183" s="101"/>
      <c r="CM183" s="101"/>
      <c r="CN183" s="101"/>
      <c r="CO183" s="101"/>
      <c r="CP183" s="101"/>
      <c r="CQ183" s="101"/>
      <c r="CR183" s="101"/>
      <c r="CS183" s="101"/>
      <c r="CT183" s="101"/>
      <c r="CU183" s="101"/>
      <c r="CV183" s="101"/>
      <c r="CW183" s="101"/>
      <c r="CX183" s="101"/>
      <c r="CY183" s="101"/>
      <c r="CZ183" s="101"/>
      <c r="DA183" s="101"/>
      <c r="DB183" s="101"/>
      <c r="DC183" s="101"/>
      <c r="DD183" s="101"/>
      <c r="DE183" s="101"/>
      <c r="DF183" s="101"/>
      <c r="DG183" s="101"/>
      <c r="DH183" s="101"/>
      <c r="DI183" s="101"/>
      <c r="DJ183" s="101"/>
      <c r="DK183" s="101"/>
      <c r="DL183" s="101"/>
      <c r="DM183" s="101"/>
      <c r="DN183" s="101"/>
      <c r="DO183" s="101"/>
      <c r="DP183" s="101"/>
      <c r="DQ183" s="101"/>
      <c r="DR183" s="101"/>
      <c r="DS183" s="101"/>
      <c r="DT183" s="101"/>
      <c r="DU183" s="101"/>
      <c r="DV183" s="101"/>
      <c r="DW183" s="101"/>
      <c r="DX183" s="101"/>
      <c r="DY183" s="101"/>
      <c r="DZ183" s="101"/>
      <c r="EA183" s="101"/>
      <c r="EB183" s="101"/>
      <c r="EC183" s="101"/>
      <c r="ED183" s="101"/>
      <c r="EE183" s="101"/>
      <c r="EF183" s="101"/>
      <c r="EG183" s="101"/>
      <c r="EH183" s="101"/>
      <c r="EI183" s="101"/>
      <c r="EJ183" s="101"/>
      <c r="EK183" s="101"/>
      <c r="EL183" s="101"/>
      <c r="EM183" s="101"/>
      <c r="EN183" s="101"/>
      <c r="EO183" s="101"/>
      <c r="EP183" s="101"/>
      <c r="EQ183" s="101"/>
      <c r="ER183" s="101"/>
      <c r="ES183" s="101"/>
      <c r="ET183" s="101"/>
      <c r="EU183" s="101"/>
      <c r="EV183" s="101"/>
      <c r="EW183" s="101"/>
      <c r="EX183" s="101"/>
      <c r="EY183" s="101"/>
      <c r="EZ183" s="101"/>
      <c r="FA183" s="101"/>
      <c r="FB183" s="101"/>
      <c r="FC183" s="101"/>
      <c r="FD183" s="101"/>
      <c r="FE183" s="101"/>
      <c r="FF183" s="101"/>
      <c r="FG183" s="101"/>
      <c r="FH183" s="101"/>
      <c r="FI183" s="101"/>
      <c r="FJ183" s="101"/>
      <c r="FK183" s="101"/>
      <c r="FL183" s="101"/>
      <c r="FM183" s="101"/>
      <c r="FN183" s="101"/>
      <c r="FO183" s="101"/>
      <c r="FP183" s="101"/>
      <c r="FQ183" s="101"/>
      <c r="FR183" s="101"/>
      <c r="FS183" s="101"/>
      <c r="FT183" s="101"/>
      <c r="FU183" s="101"/>
      <c r="FV183" s="101"/>
      <c r="FW183" s="101"/>
      <c r="FX183" s="101"/>
      <c r="FY183" s="101"/>
      <c r="FZ183" s="101"/>
      <c r="GA183" s="101"/>
      <c r="GB183" s="101"/>
      <c r="GC183" s="101"/>
      <c r="GD183" s="101"/>
      <c r="GE183" s="101"/>
      <c r="GF183" s="101"/>
      <c r="GG183" s="101"/>
      <c r="GH183" s="101"/>
      <c r="GI183" s="101"/>
      <c r="GJ183" s="101"/>
      <c r="GK183" s="101"/>
      <c r="GL183" s="101"/>
      <c r="GM183" s="101"/>
      <c r="GN183" s="101"/>
      <c r="GO183" s="101"/>
      <c r="GP183" s="101"/>
      <c r="GQ183" s="101"/>
      <c r="GR183" s="101"/>
      <c r="GS183" s="101"/>
      <c r="GT183" s="101"/>
      <c r="GU183" s="101"/>
      <c r="GV183" s="101"/>
      <c r="GW183" s="101"/>
      <c r="GX183" s="101"/>
      <c r="GY183" s="101"/>
      <c r="GZ183" s="101"/>
      <c r="HA183" s="101"/>
      <c r="HB183" s="101"/>
      <c r="HC183" s="101"/>
      <c r="HD183" s="101"/>
      <c r="HE183" s="101"/>
      <c r="HF183" s="101"/>
      <c r="HG183" s="101"/>
      <c r="HH183" s="101"/>
      <c r="HI183" s="101"/>
      <c r="HJ183" s="101"/>
      <c r="HK183" s="101"/>
      <c r="HL183" s="101"/>
      <c r="HM183" s="101"/>
      <c r="HN183" s="101"/>
      <c r="HO183" s="101"/>
      <c r="HP183" s="101"/>
      <c r="HQ183" s="101"/>
      <c r="HR183" s="101"/>
      <c r="HS183" s="101"/>
      <c r="HT183" s="101"/>
      <c r="HU183" s="101"/>
      <c r="HV183" s="101"/>
      <c r="HW183" s="101"/>
      <c r="HX183" s="101"/>
      <c r="HY183" s="101"/>
      <c r="HZ183" s="101"/>
      <c r="IA183" s="101"/>
      <c r="IB183" s="101"/>
      <c r="IC183" s="101"/>
      <c r="ID183" s="101"/>
      <c r="IE183" s="101"/>
      <c r="IF183" s="101"/>
      <c r="IG183" s="101"/>
      <c r="IH183" s="101"/>
      <c r="II183" s="101"/>
      <c r="IJ183" s="101"/>
      <c r="IK183" s="101"/>
    </row>
    <row r="184" spans="1:245" s="102" customFormat="1" ht="17.25" customHeight="1" outlineLevel="2">
      <c r="A184" s="115" t="s">
        <v>250</v>
      </c>
      <c r="B184" s="116" t="s">
        <v>251</v>
      </c>
      <c r="C184" s="117" t="s">
        <v>14</v>
      </c>
      <c r="D184" s="118">
        <v>6842885.6000000006</v>
      </c>
      <c r="E184" s="118">
        <v>6637459.5960200001</v>
      </c>
      <c r="F184" s="118">
        <v>6637459.5960200001</v>
      </c>
      <c r="G184" s="119">
        <f t="shared" si="4"/>
        <v>96.997962321918692</v>
      </c>
      <c r="H184" s="116" t="s">
        <v>252</v>
      </c>
      <c r="I184" s="120">
        <v>59</v>
      </c>
      <c r="J184" s="120">
        <v>56</v>
      </c>
      <c r="K184" s="120">
        <v>0</v>
      </c>
      <c r="L184" s="120">
        <v>3</v>
      </c>
      <c r="M184" s="121">
        <v>94.915254237288138</v>
      </c>
      <c r="N184" s="122" t="s">
        <v>220</v>
      </c>
      <c r="O184" s="116" t="s">
        <v>253</v>
      </c>
      <c r="Q184" s="101"/>
      <c r="R184" s="101"/>
      <c r="S184" s="101"/>
      <c r="T184" s="101"/>
      <c r="U184" s="101"/>
      <c r="V184" s="101"/>
      <c r="W184" s="101"/>
      <c r="X184" s="101"/>
      <c r="Y184" s="101"/>
      <c r="Z184" s="101"/>
      <c r="AA184" s="101"/>
      <c r="AB184" s="101"/>
      <c r="AC184" s="101"/>
      <c r="AD184" s="101"/>
      <c r="AE184" s="101"/>
      <c r="AF184" s="101"/>
      <c r="AG184" s="101"/>
      <c r="AH184" s="101"/>
      <c r="AI184" s="101"/>
      <c r="AJ184" s="101"/>
      <c r="AK184" s="101"/>
      <c r="AL184" s="101"/>
      <c r="AM184" s="101"/>
      <c r="AN184" s="101"/>
      <c r="AO184" s="101"/>
      <c r="AP184" s="101"/>
      <c r="AQ184" s="101"/>
      <c r="AR184" s="101"/>
      <c r="AS184" s="101"/>
      <c r="AT184" s="101"/>
      <c r="AU184" s="101"/>
      <c r="AV184" s="101"/>
      <c r="AW184" s="101"/>
      <c r="AX184" s="101"/>
      <c r="AY184" s="101"/>
      <c r="AZ184" s="101"/>
      <c r="BA184" s="101"/>
      <c r="BB184" s="101"/>
      <c r="BC184" s="101"/>
      <c r="BD184" s="101"/>
      <c r="BE184" s="101"/>
      <c r="BF184" s="101"/>
      <c r="BG184" s="101"/>
      <c r="BH184" s="101"/>
      <c r="BI184" s="101"/>
      <c r="BJ184" s="101"/>
      <c r="BK184" s="101"/>
      <c r="BL184" s="101"/>
      <c r="BM184" s="101"/>
      <c r="BN184" s="101"/>
      <c r="BO184" s="101"/>
      <c r="BP184" s="101"/>
      <c r="BQ184" s="101"/>
      <c r="BR184" s="101"/>
      <c r="BS184" s="101"/>
      <c r="BT184" s="101"/>
      <c r="BU184" s="101"/>
      <c r="BV184" s="101"/>
      <c r="BW184" s="101"/>
      <c r="BX184" s="101"/>
      <c r="BY184" s="101"/>
      <c r="BZ184" s="101"/>
      <c r="CA184" s="101"/>
      <c r="CB184" s="101"/>
      <c r="CC184" s="101"/>
      <c r="CD184" s="101"/>
      <c r="CE184" s="101"/>
      <c r="CF184" s="101"/>
      <c r="CG184" s="101"/>
      <c r="CH184" s="101"/>
      <c r="CI184" s="101"/>
      <c r="CJ184" s="101"/>
      <c r="CK184" s="101"/>
      <c r="CL184" s="101"/>
      <c r="CM184" s="101"/>
      <c r="CN184" s="101"/>
      <c r="CO184" s="101"/>
      <c r="CP184" s="101"/>
      <c r="CQ184" s="101"/>
      <c r="CR184" s="101"/>
      <c r="CS184" s="101"/>
      <c r="CT184" s="101"/>
      <c r="CU184" s="101"/>
      <c r="CV184" s="101"/>
      <c r="CW184" s="101"/>
      <c r="CX184" s="101"/>
      <c r="CY184" s="101"/>
      <c r="CZ184" s="101"/>
      <c r="DA184" s="101"/>
      <c r="DB184" s="101"/>
      <c r="DC184" s="101"/>
      <c r="DD184" s="101"/>
      <c r="DE184" s="101"/>
      <c r="DF184" s="101"/>
      <c r="DG184" s="101"/>
      <c r="DH184" s="101"/>
      <c r="DI184" s="101"/>
      <c r="DJ184" s="101"/>
      <c r="DK184" s="101"/>
      <c r="DL184" s="101"/>
      <c r="DM184" s="101"/>
      <c r="DN184" s="101"/>
      <c r="DO184" s="101"/>
      <c r="DP184" s="101"/>
      <c r="DQ184" s="101"/>
      <c r="DR184" s="101"/>
      <c r="DS184" s="101"/>
      <c r="DT184" s="101"/>
      <c r="DU184" s="101"/>
      <c r="DV184" s="101"/>
      <c r="DW184" s="101"/>
      <c r="DX184" s="101"/>
      <c r="DY184" s="101"/>
      <c r="DZ184" s="101"/>
      <c r="EA184" s="101"/>
      <c r="EB184" s="101"/>
      <c r="EC184" s="101"/>
      <c r="ED184" s="101"/>
      <c r="EE184" s="101"/>
      <c r="EF184" s="101"/>
      <c r="EG184" s="101"/>
      <c r="EH184" s="101"/>
      <c r="EI184" s="101"/>
      <c r="EJ184" s="101"/>
      <c r="EK184" s="101"/>
      <c r="EL184" s="101"/>
      <c r="EM184" s="101"/>
      <c r="EN184" s="101"/>
      <c r="EO184" s="101"/>
      <c r="EP184" s="101"/>
      <c r="EQ184" s="101"/>
      <c r="ER184" s="101"/>
      <c r="ES184" s="101"/>
      <c r="ET184" s="101"/>
      <c r="EU184" s="101"/>
      <c r="EV184" s="101"/>
      <c r="EW184" s="101"/>
      <c r="EX184" s="101"/>
      <c r="EY184" s="101"/>
      <c r="EZ184" s="101"/>
      <c r="FA184" s="101"/>
      <c r="FB184" s="101"/>
      <c r="FC184" s="101"/>
      <c r="FD184" s="101"/>
      <c r="FE184" s="101"/>
      <c r="FF184" s="101"/>
      <c r="FG184" s="101"/>
      <c r="FH184" s="101"/>
      <c r="FI184" s="101"/>
      <c r="FJ184" s="101"/>
      <c r="FK184" s="101"/>
      <c r="FL184" s="101"/>
      <c r="FM184" s="101"/>
      <c r="FN184" s="101"/>
      <c r="FO184" s="101"/>
      <c r="FP184" s="101"/>
      <c r="FQ184" s="101"/>
      <c r="FR184" s="101"/>
      <c r="FS184" s="101"/>
      <c r="FT184" s="101"/>
      <c r="FU184" s="101"/>
      <c r="FV184" s="101"/>
      <c r="FW184" s="101"/>
      <c r="FX184" s="101"/>
      <c r="FY184" s="101"/>
      <c r="FZ184" s="101"/>
      <c r="GA184" s="101"/>
      <c r="GB184" s="101"/>
      <c r="GC184" s="101"/>
      <c r="GD184" s="101"/>
      <c r="GE184" s="101"/>
      <c r="GF184" s="101"/>
      <c r="GG184" s="101"/>
      <c r="GH184" s="101"/>
      <c r="GI184" s="101"/>
      <c r="GJ184" s="101"/>
      <c r="GK184" s="101"/>
      <c r="GL184" s="101"/>
      <c r="GM184" s="101"/>
      <c r="GN184" s="101"/>
      <c r="GO184" s="101"/>
      <c r="GP184" s="101"/>
      <c r="GQ184" s="101"/>
      <c r="GR184" s="101"/>
      <c r="GS184" s="101"/>
      <c r="GT184" s="101"/>
      <c r="GU184" s="101"/>
      <c r="GV184" s="101"/>
      <c r="GW184" s="101"/>
      <c r="GX184" s="101"/>
      <c r="GY184" s="101"/>
      <c r="GZ184" s="101"/>
      <c r="HA184" s="101"/>
      <c r="HB184" s="101"/>
      <c r="HC184" s="101"/>
      <c r="HD184" s="101"/>
      <c r="HE184" s="101"/>
      <c r="HF184" s="101"/>
      <c r="HG184" s="101"/>
      <c r="HH184" s="101"/>
      <c r="HI184" s="101"/>
      <c r="HJ184" s="101"/>
      <c r="HK184" s="101"/>
      <c r="HL184" s="101"/>
      <c r="HM184" s="101"/>
      <c r="HN184" s="101"/>
      <c r="HO184" s="101"/>
      <c r="HP184" s="101"/>
      <c r="HQ184" s="101"/>
      <c r="HR184" s="101"/>
      <c r="HS184" s="101"/>
      <c r="HT184" s="101"/>
      <c r="HU184" s="101"/>
      <c r="HV184" s="101"/>
      <c r="HW184" s="101"/>
      <c r="HX184" s="101"/>
      <c r="HY184" s="101"/>
      <c r="HZ184" s="101"/>
      <c r="IA184" s="101"/>
      <c r="IB184" s="101"/>
      <c r="IC184" s="101"/>
      <c r="ID184" s="101"/>
      <c r="IE184" s="101"/>
      <c r="IF184" s="101"/>
      <c r="IG184" s="101"/>
      <c r="IH184" s="101"/>
      <c r="II184" s="101"/>
      <c r="IJ184" s="101"/>
      <c r="IK184" s="101"/>
    </row>
    <row r="185" spans="1:245" s="102" customFormat="1" ht="17.25" customHeight="1" outlineLevel="2">
      <c r="A185" s="115"/>
      <c r="B185" s="116"/>
      <c r="C185" s="117" t="s">
        <v>20</v>
      </c>
      <c r="D185" s="118">
        <v>5721580.6000000006</v>
      </c>
      <c r="E185" s="118">
        <v>5548135.5013100002</v>
      </c>
      <c r="F185" s="118">
        <v>5548135.5013100002</v>
      </c>
      <c r="G185" s="119">
        <f t="shared" si="4"/>
        <v>96.968580697963063</v>
      </c>
      <c r="H185" s="116"/>
      <c r="I185" s="120"/>
      <c r="J185" s="120"/>
      <c r="K185" s="120"/>
      <c r="L185" s="120"/>
      <c r="M185" s="121"/>
      <c r="N185" s="122"/>
      <c r="O185" s="116"/>
      <c r="Q185" s="101"/>
      <c r="R185" s="101"/>
      <c r="S185" s="101"/>
      <c r="T185" s="101"/>
      <c r="U185" s="101"/>
      <c r="V185" s="101"/>
      <c r="W185" s="101"/>
      <c r="X185" s="101"/>
      <c r="Y185" s="101"/>
      <c r="Z185" s="101"/>
      <c r="AA185" s="101"/>
      <c r="AB185" s="101"/>
      <c r="AC185" s="101"/>
      <c r="AD185" s="101"/>
      <c r="AE185" s="101"/>
      <c r="AF185" s="101"/>
      <c r="AG185" s="101"/>
      <c r="AH185" s="101"/>
      <c r="AI185" s="101"/>
      <c r="AJ185" s="101"/>
      <c r="AK185" s="101"/>
      <c r="AL185" s="101"/>
      <c r="AM185" s="101"/>
      <c r="AN185" s="101"/>
      <c r="AO185" s="101"/>
      <c r="AP185" s="101"/>
      <c r="AQ185" s="101"/>
      <c r="AR185" s="101"/>
      <c r="AS185" s="101"/>
      <c r="AT185" s="101"/>
      <c r="AU185" s="101"/>
      <c r="AV185" s="101"/>
      <c r="AW185" s="101"/>
      <c r="AX185" s="101"/>
      <c r="AY185" s="101"/>
      <c r="AZ185" s="101"/>
      <c r="BA185" s="101"/>
      <c r="BB185" s="101"/>
      <c r="BC185" s="101"/>
      <c r="BD185" s="101"/>
      <c r="BE185" s="101"/>
      <c r="BF185" s="101"/>
      <c r="BG185" s="101"/>
      <c r="BH185" s="101"/>
      <c r="BI185" s="101"/>
      <c r="BJ185" s="101"/>
      <c r="BK185" s="101"/>
      <c r="BL185" s="101"/>
      <c r="BM185" s="101"/>
      <c r="BN185" s="101"/>
      <c r="BO185" s="101"/>
      <c r="BP185" s="101"/>
      <c r="BQ185" s="101"/>
      <c r="BR185" s="101"/>
      <c r="BS185" s="101"/>
      <c r="BT185" s="101"/>
      <c r="BU185" s="101"/>
      <c r="BV185" s="101"/>
      <c r="BW185" s="101"/>
      <c r="BX185" s="101"/>
      <c r="BY185" s="101"/>
      <c r="BZ185" s="101"/>
      <c r="CA185" s="101"/>
      <c r="CB185" s="101"/>
      <c r="CC185" s="101"/>
      <c r="CD185" s="101"/>
      <c r="CE185" s="101"/>
      <c r="CF185" s="101"/>
      <c r="CG185" s="101"/>
      <c r="CH185" s="101"/>
      <c r="CI185" s="101"/>
      <c r="CJ185" s="101"/>
      <c r="CK185" s="101"/>
      <c r="CL185" s="101"/>
      <c r="CM185" s="101"/>
      <c r="CN185" s="101"/>
      <c r="CO185" s="101"/>
      <c r="CP185" s="101"/>
      <c r="CQ185" s="101"/>
      <c r="CR185" s="101"/>
      <c r="CS185" s="101"/>
      <c r="CT185" s="101"/>
      <c r="CU185" s="101"/>
      <c r="CV185" s="101"/>
      <c r="CW185" s="101"/>
      <c r="CX185" s="101"/>
      <c r="CY185" s="101"/>
      <c r="CZ185" s="101"/>
      <c r="DA185" s="101"/>
      <c r="DB185" s="101"/>
      <c r="DC185" s="101"/>
      <c r="DD185" s="101"/>
      <c r="DE185" s="101"/>
      <c r="DF185" s="101"/>
      <c r="DG185" s="101"/>
      <c r="DH185" s="101"/>
      <c r="DI185" s="101"/>
      <c r="DJ185" s="101"/>
      <c r="DK185" s="101"/>
      <c r="DL185" s="101"/>
      <c r="DM185" s="101"/>
      <c r="DN185" s="101"/>
      <c r="DO185" s="101"/>
      <c r="DP185" s="101"/>
      <c r="DQ185" s="101"/>
      <c r="DR185" s="101"/>
      <c r="DS185" s="101"/>
      <c r="DT185" s="101"/>
      <c r="DU185" s="101"/>
      <c r="DV185" s="101"/>
      <c r="DW185" s="101"/>
      <c r="DX185" s="101"/>
      <c r="DY185" s="101"/>
      <c r="DZ185" s="101"/>
      <c r="EA185" s="101"/>
      <c r="EB185" s="101"/>
      <c r="EC185" s="101"/>
      <c r="ED185" s="101"/>
      <c r="EE185" s="101"/>
      <c r="EF185" s="101"/>
      <c r="EG185" s="101"/>
      <c r="EH185" s="101"/>
      <c r="EI185" s="101"/>
      <c r="EJ185" s="101"/>
      <c r="EK185" s="101"/>
      <c r="EL185" s="101"/>
      <c r="EM185" s="101"/>
      <c r="EN185" s="101"/>
      <c r="EO185" s="101"/>
      <c r="EP185" s="101"/>
      <c r="EQ185" s="101"/>
      <c r="ER185" s="101"/>
      <c r="ES185" s="101"/>
      <c r="ET185" s="101"/>
      <c r="EU185" s="101"/>
      <c r="EV185" s="101"/>
      <c r="EW185" s="101"/>
      <c r="EX185" s="101"/>
      <c r="EY185" s="101"/>
      <c r="EZ185" s="101"/>
      <c r="FA185" s="101"/>
      <c r="FB185" s="101"/>
      <c r="FC185" s="101"/>
      <c r="FD185" s="101"/>
      <c r="FE185" s="101"/>
      <c r="FF185" s="101"/>
      <c r="FG185" s="101"/>
      <c r="FH185" s="101"/>
      <c r="FI185" s="101"/>
      <c r="FJ185" s="101"/>
      <c r="FK185" s="101"/>
      <c r="FL185" s="101"/>
      <c r="FM185" s="101"/>
      <c r="FN185" s="101"/>
      <c r="FO185" s="101"/>
      <c r="FP185" s="101"/>
      <c r="FQ185" s="101"/>
      <c r="FR185" s="101"/>
      <c r="FS185" s="101"/>
      <c r="FT185" s="101"/>
      <c r="FU185" s="101"/>
      <c r="FV185" s="101"/>
      <c r="FW185" s="101"/>
      <c r="FX185" s="101"/>
      <c r="FY185" s="101"/>
      <c r="FZ185" s="101"/>
      <c r="GA185" s="101"/>
      <c r="GB185" s="101"/>
      <c r="GC185" s="101"/>
      <c r="GD185" s="101"/>
      <c r="GE185" s="101"/>
      <c r="GF185" s="101"/>
      <c r="GG185" s="101"/>
      <c r="GH185" s="101"/>
      <c r="GI185" s="101"/>
      <c r="GJ185" s="101"/>
      <c r="GK185" s="101"/>
      <c r="GL185" s="101"/>
      <c r="GM185" s="101"/>
      <c r="GN185" s="101"/>
      <c r="GO185" s="101"/>
      <c r="GP185" s="101"/>
      <c r="GQ185" s="101"/>
      <c r="GR185" s="101"/>
      <c r="GS185" s="101"/>
      <c r="GT185" s="101"/>
      <c r="GU185" s="101"/>
      <c r="GV185" s="101"/>
      <c r="GW185" s="101"/>
      <c r="GX185" s="101"/>
      <c r="GY185" s="101"/>
      <c r="GZ185" s="101"/>
      <c r="HA185" s="101"/>
      <c r="HB185" s="101"/>
      <c r="HC185" s="101"/>
      <c r="HD185" s="101"/>
      <c r="HE185" s="101"/>
      <c r="HF185" s="101"/>
      <c r="HG185" s="101"/>
      <c r="HH185" s="101"/>
      <c r="HI185" s="101"/>
      <c r="HJ185" s="101"/>
      <c r="HK185" s="101"/>
      <c r="HL185" s="101"/>
      <c r="HM185" s="101"/>
      <c r="HN185" s="101"/>
      <c r="HO185" s="101"/>
      <c r="HP185" s="101"/>
      <c r="HQ185" s="101"/>
      <c r="HR185" s="101"/>
      <c r="HS185" s="101"/>
      <c r="HT185" s="101"/>
      <c r="HU185" s="101"/>
      <c r="HV185" s="101"/>
      <c r="HW185" s="101"/>
      <c r="HX185" s="101"/>
      <c r="HY185" s="101"/>
      <c r="HZ185" s="101"/>
      <c r="IA185" s="101"/>
      <c r="IB185" s="101"/>
      <c r="IC185" s="101"/>
      <c r="ID185" s="101"/>
      <c r="IE185" s="101"/>
      <c r="IF185" s="101"/>
      <c r="IG185" s="101"/>
      <c r="IH185" s="101"/>
      <c r="II185" s="101"/>
      <c r="IJ185" s="101"/>
      <c r="IK185" s="101"/>
    </row>
    <row r="186" spans="1:245" s="102" customFormat="1" ht="17.25" customHeight="1" outlineLevel="2">
      <c r="A186" s="115"/>
      <c r="B186" s="116"/>
      <c r="C186" s="117" t="s">
        <v>21</v>
      </c>
      <c r="D186" s="118">
        <v>1121305</v>
      </c>
      <c r="E186" s="118">
        <v>1089324.0947100001</v>
      </c>
      <c r="F186" s="118">
        <v>1089324.0947100001</v>
      </c>
      <c r="G186" s="119">
        <f t="shared" si="4"/>
        <v>97.147885250667755</v>
      </c>
      <c r="H186" s="116"/>
      <c r="I186" s="120"/>
      <c r="J186" s="120"/>
      <c r="K186" s="120"/>
      <c r="L186" s="120"/>
      <c r="M186" s="121"/>
      <c r="N186" s="122"/>
      <c r="O186" s="116"/>
      <c r="Q186" s="101"/>
      <c r="R186" s="101"/>
      <c r="S186" s="101"/>
      <c r="T186" s="101"/>
      <c r="U186" s="101"/>
      <c r="V186" s="101"/>
      <c r="W186" s="101"/>
      <c r="X186" s="101"/>
      <c r="Y186" s="101"/>
      <c r="Z186" s="101"/>
      <c r="AA186" s="101"/>
      <c r="AB186" s="101"/>
      <c r="AC186" s="101"/>
      <c r="AD186" s="101"/>
      <c r="AE186" s="101"/>
      <c r="AF186" s="101"/>
      <c r="AG186" s="101"/>
      <c r="AH186" s="101"/>
      <c r="AI186" s="101"/>
      <c r="AJ186" s="101"/>
      <c r="AK186" s="101"/>
      <c r="AL186" s="101"/>
      <c r="AM186" s="101"/>
      <c r="AN186" s="101"/>
      <c r="AO186" s="101"/>
      <c r="AP186" s="101"/>
      <c r="AQ186" s="101"/>
      <c r="AR186" s="101"/>
      <c r="AS186" s="101"/>
      <c r="AT186" s="101"/>
      <c r="AU186" s="101"/>
      <c r="AV186" s="101"/>
      <c r="AW186" s="101"/>
      <c r="AX186" s="101"/>
      <c r="AY186" s="101"/>
      <c r="AZ186" s="101"/>
      <c r="BA186" s="101"/>
      <c r="BB186" s="101"/>
      <c r="BC186" s="101"/>
      <c r="BD186" s="101"/>
      <c r="BE186" s="101"/>
      <c r="BF186" s="101"/>
      <c r="BG186" s="101"/>
      <c r="BH186" s="101"/>
      <c r="BI186" s="101"/>
      <c r="BJ186" s="101"/>
      <c r="BK186" s="101"/>
      <c r="BL186" s="101"/>
      <c r="BM186" s="101"/>
      <c r="BN186" s="101"/>
      <c r="BO186" s="101"/>
      <c r="BP186" s="101"/>
      <c r="BQ186" s="101"/>
      <c r="BR186" s="101"/>
      <c r="BS186" s="101"/>
      <c r="BT186" s="101"/>
      <c r="BU186" s="101"/>
      <c r="BV186" s="101"/>
      <c r="BW186" s="101"/>
      <c r="BX186" s="101"/>
      <c r="BY186" s="101"/>
      <c r="BZ186" s="101"/>
      <c r="CA186" s="101"/>
      <c r="CB186" s="101"/>
      <c r="CC186" s="101"/>
      <c r="CD186" s="101"/>
      <c r="CE186" s="101"/>
      <c r="CF186" s="101"/>
      <c r="CG186" s="101"/>
      <c r="CH186" s="101"/>
      <c r="CI186" s="101"/>
      <c r="CJ186" s="101"/>
      <c r="CK186" s="101"/>
      <c r="CL186" s="101"/>
      <c r="CM186" s="101"/>
      <c r="CN186" s="101"/>
      <c r="CO186" s="101"/>
      <c r="CP186" s="101"/>
      <c r="CQ186" s="101"/>
      <c r="CR186" s="101"/>
      <c r="CS186" s="101"/>
      <c r="CT186" s="101"/>
      <c r="CU186" s="101"/>
      <c r="CV186" s="101"/>
      <c r="CW186" s="101"/>
      <c r="CX186" s="101"/>
      <c r="CY186" s="101"/>
      <c r="CZ186" s="101"/>
      <c r="DA186" s="101"/>
      <c r="DB186" s="101"/>
      <c r="DC186" s="101"/>
      <c r="DD186" s="101"/>
      <c r="DE186" s="101"/>
      <c r="DF186" s="101"/>
      <c r="DG186" s="101"/>
      <c r="DH186" s="101"/>
      <c r="DI186" s="101"/>
      <c r="DJ186" s="101"/>
      <c r="DK186" s="101"/>
      <c r="DL186" s="101"/>
      <c r="DM186" s="101"/>
      <c r="DN186" s="101"/>
      <c r="DO186" s="101"/>
      <c r="DP186" s="101"/>
      <c r="DQ186" s="101"/>
      <c r="DR186" s="101"/>
      <c r="DS186" s="101"/>
      <c r="DT186" s="101"/>
      <c r="DU186" s="101"/>
      <c r="DV186" s="101"/>
      <c r="DW186" s="101"/>
      <c r="DX186" s="101"/>
      <c r="DY186" s="101"/>
      <c r="DZ186" s="101"/>
      <c r="EA186" s="101"/>
      <c r="EB186" s="101"/>
      <c r="EC186" s="101"/>
      <c r="ED186" s="101"/>
      <c r="EE186" s="101"/>
      <c r="EF186" s="101"/>
      <c r="EG186" s="101"/>
      <c r="EH186" s="101"/>
      <c r="EI186" s="101"/>
      <c r="EJ186" s="101"/>
      <c r="EK186" s="101"/>
      <c r="EL186" s="101"/>
      <c r="EM186" s="101"/>
      <c r="EN186" s="101"/>
      <c r="EO186" s="101"/>
      <c r="EP186" s="101"/>
      <c r="EQ186" s="101"/>
      <c r="ER186" s="101"/>
      <c r="ES186" s="101"/>
      <c r="ET186" s="101"/>
      <c r="EU186" s="101"/>
      <c r="EV186" s="101"/>
      <c r="EW186" s="101"/>
      <c r="EX186" s="101"/>
      <c r="EY186" s="101"/>
      <c r="EZ186" s="101"/>
      <c r="FA186" s="101"/>
      <c r="FB186" s="101"/>
      <c r="FC186" s="101"/>
      <c r="FD186" s="101"/>
      <c r="FE186" s="101"/>
      <c r="FF186" s="101"/>
      <c r="FG186" s="101"/>
      <c r="FH186" s="101"/>
      <c r="FI186" s="101"/>
      <c r="FJ186" s="101"/>
      <c r="FK186" s="101"/>
      <c r="FL186" s="101"/>
      <c r="FM186" s="101"/>
      <c r="FN186" s="101"/>
      <c r="FO186" s="101"/>
      <c r="FP186" s="101"/>
      <c r="FQ186" s="101"/>
      <c r="FR186" s="101"/>
      <c r="FS186" s="101"/>
      <c r="FT186" s="101"/>
      <c r="FU186" s="101"/>
      <c r="FV186" s="101"/>
      <c r="FW186" s="101"/>
      <c r="FX186" s="101"/>
      <c r="FY186" s="101"/>
      <c r="FZ186" s="101"/>
      <c r="GA186" s="101"/>
      <c r="GB186" s="101"/>
      <c r="GC186" s="101"/>
      <c r="GD186" s="101"/>
      <c r="GE186" s="101"/>
      <c r="GF186" s="101"/>
      <c r="GG186" s="101"/>
      <c r="GH186" s="101"/>
      <c r="GI186" s="101"/>
      <c r="GJ186" s="101"/>
      <c r="GK186" s="101"/>
      <c r="GL186" s="101"/>
      <c r="GM186" s="101"/>
      <c r="GN186" s="101"/>
      <c r="GO186" s="101"/>
      <c r="GP186" s="101"/>
      <c r="GQ186" s="101"/>
      <c r="GR186" s="101"/>
      <c r="GS186" s="101"/>
      <c r="GT186" s="101"/>
      <c r="GU186" s="101"/>
      <c r="GV186" s="101"/>
      <c r="GW186" s="101"/>
      <c r="GX186" s="101"/>
      <c r="GY186" s="101"/>
      <c r="GZ186" s="101"/>
      <c r="HA186" s="101"/>
      <c r="HB186" s="101"/>
      <c r="HC186" s="101"/>
      <c r="HD186" s="101"/>
      <c r="HE186" s="101"/>
      <c r="HF186" s="101"/>
      <c r="HG186" s="101"/>
      <c r="HH186" s="101"/>
      <c r="HI186" s="101"/>
      <c r="HJ186" s="101"/>
      <c r="HK186" s="101"/>
      <c r="HL186" s="101"/>
      <c r="HM186" s="101"/>
      <c r="HN186" s="101"/>
      <c r="HO186" s="101"/>
      <c r="HP186" s="101"/>
      <c r="HQ186" s="101"/>
      <c r="HR186" s="101"/>
      <c r="HS186" s="101"/>
      <c r="HT186" s="101"/>
      <c r="HU186" s="101"/>
      <c r="HV186" s="101"/>
      <c r="HW186" s="101"/>
      <c r="HX186" s="101"/>
      <c r="HY186" s="101"/>
      <c r="HZ186" s="101"/>
      <c r="IA186" s="101"/>
      <c r="IB186" s="101"/>
      <c r="IC186" s="101"/>
      <c r="ID186" s="101"/>
      <c r="IE186" s="101"/>
      <c r="IF186" s="101"/>
      <c r="IG186" s="101"/>
      <c r="IH186" s="101"/>
      <c r="II186" s="101"/>
      <c r="IJ186" s="101"/>
      <c r="IK186" s="101"/>
    </row>
    <row r="187" spans="1:245" s="102" customFormat="1" ht="67.5" outlineLevel="2">
      <c r="A187" s="107" t="s">
        <v>254</v>
      </c>
      <c r="B187" s="108" t="s">
        <v>255</v>
      </c>
      <c r="C187" s="107" t="s">
        <v>20</v>
      </c>
      <c r="D187" s="66">
        <v>38956.700000000004</v>
      </c>
      <c r="E187" s="66">
        <v>38946.87038</v>
      </c>
      <c r="F187" s="66">
        <v>38946.87038</v>
      </c>
      <c r="G187" s="31">
        <f t="shared" si="4"/>
        <v>99.974767831977545</v>
      </c>
      <c r="H187" s="110" t="s">
        <v>256</v>
      </c>
      <c r="I187" s="111">
        <v>2</v>
      </c>
      <c r="J187" s="111">
        <v>2</v>
      </c>
      <c r="K187" s="111">
        <v>0</v>
      </c>
      <c r="L187" s="111">
        <v>0</v>
      </c>
      <c r="M187" s="112">
        <v>100</v>
      </c>
      <c r="N187" s="91" t="s">
        <v>220</v>
      </c>
      <c r="O187" s="110"/>
      <c r="Q187" s="101"/>
      <c r="R187" s="101"/>
      <c r="S187" s="101"/>
      <c r="T187" s="101"/>
      <c r="U187" s="101"/>
      <c r="V187" s="101"/>
      <c r="W187" s="101"/>
      <c r="X187" s="101"/>
      <c r="Y187" s="101"/>
      <c r="Z187" s="101"/>
      <c r="AA187" s="101"/>
      <c r="AB187" s="101"/>
      <c r="AC187" s="101"/>
      <c r="AD187" s="101"/>
      <c r="AE187" s="101"/>
      <c r="AF187" s="101"/>
      <c r="AG187" s="101"/>
      <c r="AH187" s="101"/>
      <c r="AI187" s="101"/>
      <c r="AJ187" s="101"/>
      <c r="AK187" s="101"/>
      <c r="AL187" s="101"/>
      <c r="AM187" s="101"/>
      <c r="AN187" s="101"/>
      <c r="AO187" s="101"/>
      <c r="AP187" s="101"/>
      <c r="AQ187" s="101"/>
      <c r="AR187" s="101"/>
      <c r="AS187" s="101"/>
      <c r="AT187" s="101"/>
      <c r="AU187" s="101"/>
      <c r="AV187" s="101"/>
      <c r="AW187" s="101"/>
      <c r="AX187" s="101"/>
      <c r="AY187" s="101"/>
      <c r="AZ187" s="101"/>
      <c r="BA187" s="101"/>
      <c r="BB187" s="101"/>
      <c r="BC187" s="101"/>
      <c r="BD187" s="101"/>
      <c r="BE187" s="101"/>
      <c r="BF187" s="101"/>
      <c r="BG187" s="101"/>
      <c r="BH187" s="101"/>
      <c r="BI187" s="101"/>
      <c r="BJ187" s="101"/>
      <c r="BK187" s="101"/>
      <c r="BL187" s="101"/>
      <c r="BM187" s="101"/>
      <c r="BN187" s="101"/>
      <c r="BO187" s="101"/>
      <c r="BP187" s="101"/>
      <c r="BQ187" s="101"/>
      <c r="BR187" s="101"/>
      <c r="BS187" s="101"/>
      <c r="BT187" s="101"/>
      <c r="BU187" s="101"/>
      <c r="BV187" s="101"/>
      <c r="BW187" s="101"/>
      <c r="BX187" s="101"/>
      <c r="BY187" s="101"/>
      <c r="BZ187" s="101"/>
      <c r="CA187" s="101"/>
      <c r="CB187" s="101"/>
      <c r="CC187" s="101"/>
      <c r="CD187" s="101"/>
      <c r="CE187" s="101"/>
      <c r="CF187" s="101"/>
      <c r="CG187" s="101"/>
      <c r="CH187" s="101"/>
      <c r="CI187" s="101"/>
      <c r="CJ187" s="101"/>
      <c r="CK187" s="101"/>
      <c r="CL187" s="101"/>
      <c r="CM187" s="101"/>
      <c r="CN187" s="101"/>
      <c r="CO187" s="101"/>
      <c r="CP187" s="101"/>
      <c r="CQ187" s="101"/>
      <c r="CR187" s="101"/>
      <c r="CS187" s="101"/>
      <c r="CT187" s="101"/>
      <c r="CU187" s="101"/>
      <c r="CV187" s="101"/>
      <c r="CW187" s="101"/>
      <c r="CX187" s="101"/>
      <c r="CY187" s="101"/>
      <c r="CZ187" s="101"/>
      <c r="DA187" s="101"/>
      <c r="DB187" s="101"/>
      <c r="DC187" s="101"/>
      <c r="DD187" s="101"/>
      <c r="DE187" s="101"/>
      <c r="DF187" s="101"/>
      <c r="DG187" s="101"/>
      <c r="DH187" s="101"/>
      <c r="DI187" s="101"/>
      <c r="DJ187" s="101"/>
      <c r="DK187" s="101"/>
      <c r="DL187" s="101"/>
      <c r="DM187" s="101"/>
      <c r="DN187" s="101"/>
      <c r="DO187" s="101"/>
      <c r="DP187" s="101"/>
      <c r="DQ187" s="101"/>
      <c r="DR187" s="101"/>
      <c r="DS187" s="101"/>
      <c r="DT187" s="101"/>
      <c r="DU187" s="101"/>
      <c r="DV187" s="101"/>
      <c r="DW187" s="101"/>
      <c r="DX187" s="101"/>
      <c r="DY187" s="101"/>
      <c r="DZ187" s="101"/>
      <c r="EA187" s="101"/>
      <c r="EB187" s="101"/>
      <c r="EC187" s="101"/>
      <c r="ED187" s="101"/>
      <c r="EE187" s="101"/>
      <c r="EF187" s="101"/>
      <c r="EG187" s="101"/>
      <c r="EH187" s="101"/>
      <c r="EI187" s="101"/>
      <c r="EJ187" s="101"/>
      <c r="EK187" s="101"/>
      <c r="EL187" s="101"/>
      <c r="EM187" s="101"/>
      <c r="EN187" s="101"/>
      <c r="EO187" s="101"/>
      <c r="EP187" s="101"/>
      <c r="EQ187" s="101"/>
      <c r="ER187" s="101"/>
      <c r="ES187" s="101"/>
      <c r="ET187" s="101"/>
      <c r="EU187" s="101"/>
      <c r="EV187" s="101"/>
      <c r="EW187" s="101"/>
      <c r="EX187" s="101"/>
      <c r="EY187" s="101"/>
      <c r="EZ187" s="101"/>
      <c r="FA187" s="101"/>
      <c r="FB187" s="101"/>
      <c r="FC187" s="101"/>
      <c r="FD187" s="101"/>
      <c r="FE187" s="101"/>
      <c r="FF187" s="101"/>
      <c r="FG187" s="101"/>
      <c r="FH187" s="101"/>
      <c r="FI187" s="101"/>
      <c r="FJ187" s="101"/>
      <c r="FK187" s="101"/>
      <c r="FL187" s="101"/>
      <c r="FM187" s="101"/>
      <c r="FN187" s="101"/>
      <c r="FO187" s="101"/>
      <c r="FP187" s="101"/>
      <c r="FQ187" s="101"/>
      <c r="FR187" s="101"/>
      <c r="FS187" s="101"/>
      <c r="FT187" s="101"/>
      <c r="FU187" s="101"/>
      <c r="FV187" s="101"/>
      <c r="FW187" s="101"/>
      <c r="FX187" s="101"/>
      <c r="FY187" s="101"/>
      <c r="FZ187" s="101"/>
      <c r="GA187" s="101"/>
      <c r="GB187" s="101"/>
      <c r="GC187" s="101"/>
      <c r="GD187" s="101"/>
      <c r="GE187" s="101"/>
      <c r="GF187" s="101"/>
      <c r="GG187" s="101"/>
      <c r="GH187" s="101"/>
      <c r="GI187" s="101"/>
      <c r="GJ187" s="101"/>
      <c r="GK187" s="101"/>
      <c r="GL187" s="101"/>
      <c r="GM187" s="101"/>
      <c r="GN187" s="101"/>
      <c r="GO187" s="101"/>
      <c r="GP187" s="101"/>
      <c r="GQ187" s="101"/>
      <c r="GR187" s="101"/>
      <c r="GS187" s="101"/>
      <c r="GT187" s="101"/>
      <c r="GU187" s="101"/>
      <c r="GV187" s="101"/>
      <c r="GW187" s="101"/>
      <c r="GX187" s="101"/>
      <c r="GY187" s="101"/>
      <c r="GZ187" s="101"/>
      <c r="HA187" s="101"/>
      <c r="HB187" s="101"/>
      <c r="HC187" s="101"/>
      <c r="HD187" s="101"/>
      <c r="HE187" s="101"/>
      <c r="HF187" s="101"/>
      <c r="HG187" s="101"/>
      <c r="HH187" s="101"/>
      <c r="HI187" s="101"/>
      <c r="HJ187" s="101"/>
      <c r="HK187" s="101"/>
      <c r="HL187" s="101"/>
      <c r="HM187" s="101"/>
      <c r="HN187" s="101"/>
      <c r="HO187" s="101"/>
      <c r="HP187" s="101"/>
      <c r="HQ187" s="101"/>
      <c r="HR187" s="101"/>
      <c r="HS187" s="101"/>
      <c r="HT187" s="101"/>
      <c r="HU187" s="101"/>
      <c r="HV187" s="101"/>
      <c r="HW187" s="101"/>
      <c r="HX187" s="101"/>
      <c r="HY187" s="101"/>
      <c r="HZ187" s="101"/>
      <c r="IA187" s="101"/>
      <c r="IB187" s="101"/>
      <c r="IC187" s="101"/>
      <c r="ID187" s="101"/>
      <c r="IE187" s="101"/>
      <c r="IF187" s="101"/>
      <c r="IG187" s="101"/>
      <c r="IH187" s="101"/>
      <c r="II187" s="101"/>
      <c r="IJ187" s="101"/>
      <c r="IK187" s="101"/>
    </row>
    <row r="188" spans="1:245" s="102" customFormat="1" ht="123.75" outlineLevel="2">
      <c r="A188" s="107" t="s">
        <v>257</v>
      </c>
      <c r="B188" s="108" t="s">
        <v>258</v>
      </c>
      <c r="C188" s="107" t="s">
        <v>20</v>
      </c>
      <c r="D188" s="66">
        <v>69556.899999999994</v>
      </c>
      <c r="E188" s="66">
        <v>69545.167000000016</v>
      </c>
      <c r="F188" s="66">
        <v>69545.167000000016</v>
      </c>
      <c r="G188" s="92">
        <f t="shared" si="4"/>
        <v>99.983131795695357</v>
      </c>
      <c r="H188" s="110" t="s">
        <v>259</v>
      </c>
      <c r="I188" s="111">
        <v>3</v>
      </c>
      <c r="J188" s="111">
        <v>3</v>
      </c>
      <c r="K188" s="111">
        <v>0</v>
      </c>
      <c r="L188" s="111">
        <v>0</v>
      </c>
      <c r="M188" s="112">
        <v>100</v>
      </c>
      <c r="N188" s="91" t="s">
        <v>220</v>
      </c>
      <c r="O188" s="110"/>
      <c r="Q188" s="101"/>
      <c r="R188" s="101"/>
      <c r="S188" s="101"/>
      <c r="T188" s="101"/>
      <c r="U188" s="101"/>
      <c r="V188" s="101"/>
      <c r="W188" s="101"/>
      <c r="X188" s="101"/>
      <c r="Y188" s="101"/>
      <c r="Z188" s="101"/>
      <c r="AA188" s="101"/>
      <c r="AB188" s="101"/>
      <c r="AC188" s="101"/>
      <c r="AD188" s="101"/>
      <c r="AE188" s="101"/>
      <c r="AF188" s="101"/>
      <c r="AG188" s="101"/>
      <c r="AH188" s="101"/>
      <c r="AI188" s="101"/>
      <c r="AJ188" s="101"/>
      <c r="AK188" s="101"/>
      <c r="AL188" s="101"/>
      <c r="AM188" s="101"/>
      <c r="AN188" s="101"/>
      <c r="AO188" s="101"/>
      <c r="AP188" s="101"/>
      <c r="AQ188" s="101"/>
      <c r="AR188" s="101"/>
      <c r="AS188" s="101"/>
      <c r="AT188" s="101"/>
      <c r="AU188" s="101"/>
      <c r="AV188" s="101"/>
      <c r="AW188" s="101"/>
      <c r="AX188" s="101"/>
      <c r="AY188" s="101"/>
      <c r="AZ188" s="101"/>
      <c r="BA188" s="101"/>
      <c r="BB188" s="101"/>
      <c r="BC188" s="101"/>
      <c r="BD188" s="101"/>
      <c r="BE188" s="101"/>
      <c r="BF188" s="101"/>
      <c r="BG188" s="101"/>
      <c r="BH188" s="101"/>
      <c r="BI188" s="101"/>
      <c r="BJ188" s="101"/>
      <c r="BK188" s="101"/>
      <c r="BL188" s="101"/>
      <c r="BM188" s="101"/>
      <c r="BN188" s="101"/>
      <c r="BO188" s="101"/>
      <c r="BP188" s="101"/>
      <c r="BQ188" s="101"/>
      <c r="BR188" s="101"/>
      <c r="BS188" s="101"/>
      <c r="BT188" s="101"/>
      <c r="BU188" s="101"/>
      <c r="BV188" s="101"/>
      <c r="BW188" s="101"/>
      <c r="BX188" s="101"/>
      <c r="BY188" s="101"/>
      <c r="BZ188" s="101"/>
      <c r="CA188" s="101"/>
      <c r="CB188" s="101"/>
      <c r="CC188" s="101"/>
      <c r="CD188" s="101"/>
      <c r="CE188" s="101"/>
      <c r="CF188" s="101"/>
      <c r="CG188" s="101"/>
      <c r="CH188" s="101"/>
      <c r="CI188" s="101"/>
      <c r="CJ188" s="101"/>
      <c r="CK188" s="101"/>
      <c r="CL188" s="101"/>
      <c r="CM188" s="101"/>
      <c r="CN188" s="101"/>
      <c r="CO188" s="101"/>
      <c r="CP188" s="101"/>
      <c r="CQ188" s="101"/>
      <c r="CR188" s="101"/>
      <c r="CS188" s="101"/>
      <c r="CT188" s="101"/>
      <c r="CU188" s="101"/>
      <c r="CV188" s="101"/>
      <c r="CW188" s="101"/>
      <c r="CX188" s="101"/>
      <c r="CY188" s="101"/>
      <c r="CZ188" s="101"/>
      <c r="DA188" s="101"/>
      <c r="DB188" s="101"/>
      <c r="DC188" s="101"/>
      <c r="DD188" s="101"/>
      <c r="DE188" s="101"/>
      <c r="DF188" s="101"/>
      <c r="DG188" s="101"/>
      <c r="DH188" s="101"/>
      <c r="DI188" s="101"/>
      <c r="DJ188" s="101"/>
      <c r="DK188" s="101"/>
      <c r="DL188" s="101"/>
      <c r="DM188" s="101"/>
      <c r="DN188" s="101"/>
      <c r="DO188" s="101"/>
      <c r="DP188" s="101"/>
      <c r="DQ188" s="101"/>
      <c r="DR188" s="101"/>
      <c r="DS188" s="101"/>
      <c r="DT188" s="101"/>
      <c r="DU188" s="101"/>
      <c r="DV188" s="101"/>
      <c r="DW188" s="101"/>
      <c r="DX188" s="101"/>
      <c r="DY188" s="101"/>
      <c r="DZ188" s="101"/>
      <c r="EA188" s="101"/>
      <c r="EB188" s="101"/>
      <c r="EC188" s="101"/>
      <c r="ED188" s="101"/>
      <c r="EE188" s="101"/>
      <c r="EF188" s="101"/>
      <c r="EG188" s="101"/>
      <c r="EH188" s="101"/>
      <c r="EI188" s="101"/>
      <c r="EJ188" s="101"/>
      <c r="EK188" s="101"/>
      <c r="EL188" s="101"/>
      <c r="EM188" s="101"/>
      <c r="EN188" s="101"/>
      <c r="EO188" s="101"/>
      <c r="EP188" s="101"/>
      <c r="EQ188" s="101"/>
      <c r="ER188" s="101"/>
      <c r="ES188" s="101"/>
      <c r="ET188" s="101"/>
      <c r="EU188" s="101"/>
      <c r="EV188" s="101"/>
      <c r="EW188" s="101"/>
      <c r="EX188" s="101"/>
      <c r="EY188" s="101"/>
      <c r="EZ188" s="101"/>
      <c r="FA188" s="101"/>
      <c r="FB188" s="101"/>
      <c r="FC188" s="101"/>
      <c r="FD188" s="101"/>
      <c r="FE188" s="101"/>
      <c r="FF188" s="101"/>
      <c r="FG188" s="101"/>
      <c r="FH188" s="101"/>
      <c r="FI188" s="101"/>
      <c r="FJ188" s="101"/>
      <c r="FK188" s="101"/>
      <c r="FL188" s="101"/>
      <c r="FM188" s="101"/>
      <c r="FN188" s="101"/>
      <c r="FO188" s="101"/>
      <c r="FP188" s="101"/>
      <c r="FQ188" s="101"/>
      <c r="FR188" s="101"/>
      <c r="FS188" s="101"/>
      <c r="FT188" s="101"/>
      <c r="FU188" s="101"/>
      <c r="FV188" s="101"/>
      <c r="FW188" s="101"/>
      <c r="FX188" s="101"/>
      <c r="FY188" s="101"/>
      <c r="FZ188" s="101"/>
      <c r="GA188" s="101"/>
      <c r="GB188" s="101"/>
      <c r="GC188" s="101"/>
      <c r="GD188" s="101"/>
      <c r="GE188" s="101"/>
      <c r="GF188" s="101"/>
      <c r="GG188" s="101"/>
      <c r="GH188" s="101"/>
      <c r="GI188" s="101"/>
      <c r="GJ188" s="101"/>
      <c r="GK188" s="101"/>
      <c r="GL188" s="101"/>
      <c r="GM188" s="101"/>
      <c r="GN188" s="101"/>
      <c r="GO188" s="101"/>
      <c r="GP188" s="101"/>
      <c r="GQ188" s="101"/>
      <c r="GR188" s="101"/>
      <c r="GS188" s="101"/>
      <c r="GT188" s="101"/>
      <c r="GU188" s="101"/>
      <c r="GV188" s="101"/>
      <c r="GW188" s="101"/>
      <c r="GX188" s="101"/>
      <c r="GY188" s="101"/>
      <c r="GZ188" s="101"/>
      <c r="HA188" s="101"/>
      <c r="HB188" s="101"/>
      <c r="HC188" s="101"/>
      <c r="HD188" s="101"/>
      <c r="HE188" s="101"/>
      <c r="HF188" s="101"/>
      <c r="HG188" s="101"/>
      <c r="HH188" s="101"/>
      <c r="HI188" s="101"/>
      <c r="HJ188" s="101"/>
      <c r="HK188" s="101"/>
      <c r="HL188" s="101"/>
      <c r="HM188" s="101"/>
      <c r="HN188" s="101"/>
      <c r="HO188" s="101"/>
      <c r="HP188" s="101"/>
      <c r="HQ188" s="101"/>
      <c r="HR188" s="101"/>
      <c r="HS188" s="101"/>
      <c r="HT188" s="101"/>
      <c r="HU188" s="101"/>
      <c r="HV188" s="101"/>
      <c r="HW188" s="101"/>
      <c r="HX188" s="101"/>
      <c r="HY188" s="101"/>
      <c r="HZ188" s="101"/>
      <c r="IA188" s="101"/>
      <c r="IB188" s="101"/>
      <c r="IC188" s="101"/>
      <c r="ID188" s="101"/>
      <c r="IE188" s="101"/>
      <c r="IF188" s="101"/>
      <c r="IG188" s="101"/>
      <c r="IH188" s="101"/>
      <c r="II188" s="101"/>
      <c r="IJ188" s="101"/>
      <c r="IK188" s="101"/>
    </row>
    <row r="189" spans="1:245" s="102" customFormat="1" ht="67.5" outlineLevel="2">
      <c r="A189" s="107" t="s">
        <v>260</v>
      </c>
      <c r="B189" s="108" t="s">
        <v>261</v>
      </c>
      <c r="C189" s="107" t="s">
        <v>20</v>
      </c>
      <c r="D189" s="66">
        <v>68043</v>
      </c>
      <c r="E189" s="66">
        <v>67530.8</v>
      </c>
      <c r="F189" s="66">
        <v>67532</v>
      </c>
      <c r="G189" s="92">
        <f t="shared" si="4"/>
        <v>99.249004306100545</v>
      </c>
      <c r="H189" s="110" t="s">
        <v>262</v>
      </c>
      <c r="I189" s="111">
        <v>3</v>
      </c>
      <c r="J189" s="111">
        <v>3</v>
      </c>
      <c r="K189" s="111">
        <v>0</v>
      </c>
      <c r="L189" s="111">
        <v>0</v>
      </c>
      <c r="M189" s="112">
        <v>100</v>
      </c>
      <c r="N189" s="91" t="s">
        <v>45</v>
      </c>
      <c r="O189" s="110"/>
      <c r="Q189" s="101"/>
      <c r="R189" s="101"/>
      <c r="S189" s="101"/>
      <c r="T189" s="101"/>
      <c r="U189" s="101"/>
      <c r="V189" s="101"/>
      <c r="W189" s="101"/>
      <c r="X189" s="101"/>
      <c r="Y189" s="101"/>
      <c r="Z189" s="101"/>
      <c r="AA189" s="101"/>
      <c r="AB189" s="101"/>
      <c r="AC189" s="101"/>
      <c r="AD189" s="101"/>
      <c r="AE189" s="101"/>
      <c r="AF189" s="101"/>
      <c r="AG189" s="101"/>
      <c r="AH189" s="101"/>
      <c r="AI189" s="101"/>
      <c r="AJ189" s="101"/>
      <c r="AK189" s="101"/>
      <c r="AL189" s="101"/>
      <c r="AM189" s="101"/>
      <c r="AN189" s="101"/>
      <c r="AO189" s="101"/>
      <c r="AP189" s="101"/>
      <c r="AQ189" s="101"/>
      <c r="AR189" s="101"/>
      <c r="AS189" s="101"/>
      <c r="AT189" s="101"/>
      <c r="AU189" s="101"/>
      <c r="AV189" s="101"/>
      <c r="AW189" s="101"/>
      <c r="AX189" s="101"/>
      <c r="AY189" s="101"/>
      <c r="AZ189" s="101"/>
      <c r="BA189" s="101"/>
      <c r="BB189" s="101"/>
      <c r="BC189" s="101"/>
      <c r="BD189" s="101"/>
      <c r="BE189" s="101"/>
      <c r="BF189" s="101"/>
      <c r="BG189" s="101"/>
      <c r="BH189" s="101"/>
      <c r="BI189" s="101"/>
      <c r="BJ189" s="101"/>
      <c r="BK189" s="101"/>
      <c r="BL189" s="101"/>
      <c r="BM189" s="101"/>
      <c r="BN189" s="101"/>
      <c r="BO189" s="101"/>
      <c r="BP189" s="101"/>
      <c r="BQ189" s="101"/>
      <c r="BR189" s="101"/>
      <c r="BS189" s="101"/>
      <c r="BT189" s="101"/>
      <c r="BU189" s="101"/>
      <c r="BV189" s="101"/>
      <c r="BW189" s="101"/>
      <c r="BX189" s="101"/>
      <c r="BY189" s="101"/>
      <c r="BZ189" s="101"/>
      <c r="CA189" s="101"/>
      <c r="CB189" s="101"/>
      <c r="CC189" s="101"/>
      <c r="CD189" s="101"/>
      <c r="CE189" s="101"/>
      <c r="CF189" s="101"/>
      <c r="CG189" s="101"/>
      <c r="CH189" s="101"/>
      <c r="CI189" s="101"/>
      <c r="CJ189" s="101"/>
      <c r="CK189" s="101"/>
      <c r="CL189" s="101"/>
      <c r="CM189" s="101"/>
      <c r="CN189" s="101"/>
      <c r="CO189" s="101"/>
      <c r="CP189" s="101"/>
      <c r="CQ189" s="101"/>
      <c r="CR189" s="101"/>
      <c r="CS189" s="101"/>
      <c r="CT189" s="101"/>
      <c r="CU189" s="101"/>
      <c r="CV189" s="101"/>
      <c r="CW189" s="101"/>
      <c r="CX189" s="101"/>
      <c r="CY189" s="101"/>
      <c r="CZ189" s="101"/>
      <c r="DA189" s="101"/>
      <c r="DB189" s="101"/>
      <c r="DC189" s="101"/>
      <c r="DD189" s="101"/>
      <c r="DE189" s="101"/>
      <c r="DF189" s="101"/>
      <c r="DG189" s="101"/>
      <c r="DH189" s="101"/>
      <c r="DI189" s="101"/>
      <c r="DJ189" s="101"/>
      <c r="DK189" s="101"/>
      <c r="DL189" s="101"/>
      <c r="DM189" s="101"/>
      <c r="DN189" s="101"/>
      <c r="DO189" s="101"/>
      <c r="DP189" s="101"/>
      <c r="DQ189" s="101"/>
      <c r="DR189" s="101"/>
      <c r="DS189" s="101"/>
      <c r="DT189" s="101"/>
      <c r="DU189" s="101"/>
      <c r="DV189" s="101"/>
      <c r="DW189" s="101"/>
      <c r="DX189" s="101"/>
      <c r="DY189" s="101"/>
      <c r="DZ189" s="101"/>
      <c r="EA189" s="101"/>
      <c r="EB189" s="101"/>
      <c r="EC189" s="101"/>
      <c r="ED189" s="101"/>
      <c r="EE189" s="101"/>
      <c r="EF189" s="101"/>
      <c r="EG189" s="101"/>
      <c r="EH189" s="101"/>
      <c r="EI189" s="101"/>
      <c r="EJ189" s="101"/>
      <c r="EK189" s="101"/>
      <c r="EL189" s="101"/>
      <c r="EM189" s="101"/>
      <c r="EN189" s="101"/>
      <c r="EO189" s="101"/>
      <c r="EP189" s="101"/>
      <c r="EQ189" s="101"/>
      <c r="ER189" s="101"/>
      <c r="ES189" s="101"/>
      <c r="ET189" s="101"/>
      <c r="EU189" s="101"/>
      <c r="EV189" s="101"/>
      <c r="EW189" s="101"/>
      <c r="EX189" s="101"/>
      <c r="EY189" s="101"/>
      <c r="EZ189" s="101"/>
      <c r="FA189" s="101"/>
      <c r="FB189" s="101"/>
      <c r="FC189" s="101"/>
      <c r="FD189" s="101"/>
      <c r="FE189" s="101"/>
      <c r="FF189" s="101"/>
      <c r="FG189" s="101"/>
      <c r="FH189" s="101"/>
      <c r="FI189" s="101"/>
      <c r="FJ189" s="101"/>
      <c r="FK189" s="101"/>
      <c r="FL189" s="101"/>
      <c r="FM189" s="101"/>
      <c r="FN189" s="101"/>
      <c r="FO189" s="101"/>
      <c r="FP189" s="101"/>
      <c r="FQ189" s="101"/>
      <c r="FR189" s="101"/>
      <c r="FS189" s="101"/>
      <c r="FT189" s="101"/>
      <c r="FU189" s="101"/>
      <c r="FV189" s="101"/>
      <c r="FW189" s="101"/>
      <c r="FX189" s="101"/>
      <c r="FY189" s="101"/>
      <c r="FZ189" s="101"/>
      <c r="GA189" s="101"/>
      <c r="GB189" s="101"/>
      <c r="GC189" s="101"/>
      <c r="GD189" s="101"/>
      <c r="GE189" s="101"/>
      <c r="GF189" s="101"/>
      <c r="GG189" s="101"/>
      <c r="GH189" s="101"/>
      <c r="GI189" s="101"/>
      <c r="GJ189" s="101"/>
      <c r="GK189" s="101"/>
      <c r="GL189" s="101"/>
      <c r="GM189" s="101"/>
      <c r="GN189" s="101"/>
      <c r="GO189" s="101"/>
      <c r="GP189" s="101"/>
      <c r="GQ189" s="101"/>
      <c r="GR189" s="101"/>
      <c r="GS189" s="101"/>
      <c r="GT189" s="101"/>
      <c r="GU189" s="101"/>
      <c r="GV189" s="101"/>
      <c r="GW189" s="101"/>
      <c r="GX189" s="101"/>
      <c r="GY189" s="101"/>
      <c r="GZ189" s="101"/>
      <c r="HA189" s="101"/>
      <c r="HB189" s="101"/>
      <c r="HC189" s="101"/>
      <c r="HD189" s="101"/>
      <c r="HE189" s="101"/>
      <c r="HF189" s="101"/>
      <c r="HG189" s="101"/>
      <c r="HH189" s="101"/>
      <c r="HI189" s="101"/>
      <c r="HJ189" s="101"/>
      <c r="HK189" s="101"/>
      <c r="HL189" s="101"/>
      <c r="HM189" s="101"/>
      <c r="HN189" s="101"/>
      <c r="HO189" s="101"/>
      <c r="HP189" s="101"/>
      <c r="HQ189" s="101"/>
      <c r="HR189" s="101"/>
      <c r="HS189" s="101"/>
      <c r="HT189" s="101"/>
      <c r="HU189" s="101"/>
      <c r="HV189" s="101"/>
      <c r="HW189" s="101"/>
      <c r="HX189" s="101"/>
      <c r="HY189" s="101"/>
      <c r="HZ189" s="101"/>
      <c r="IA189" s="101"/>
      <c r="IB189" s="101"/>
      <c r="IC189" s="101"/>
      <c r="ID189" s="101"/>
      <c r="IE189" s="101"/>
      <c r="IF189" s="101"/>
      <c r="IG189" s="101"/>
      <c r="IH189" s="101"/>
      <c r="II189" s="101"/>
      <c r="IJ189" s="101"/>
      <c r="IK189" s="101"/>
    </row>
    <row r="190" spans="1:245" s="102" customFormat="1" ht="16.5" customHeight="1" outlineLevel="1">
      <c r="A190" s="53" t="s">
        <v>263</v>
      </c>
      <c r="B190" s="54" t="s">
        <v>264</v>
      </c>
      <c r="C190" s="103" t="s">
        <v>14</v>
      </c>
      <c r="D190" s="85">
        <v>1211950.6000000001</v>
      </c>
      <c r="E190" s="85">
        <v>1183050.7626100001</v>
      </c>
      <c r="F190" s="85">
        <v>1173893.4879399999</v>
      </c>
      <c r="G190" s="86">
        <f t="shared" si="4"/>
        <v>96.85984626271069</v>
      </c>
      <c r="H190" s="58"/>
      <c r="I190" s="59">
        <v>20</v>
      </c>
      <c r="J190" s="59">
        <v>20</v>
      </c>
      <c r="K190" s="59">
        <v>0</v>
      </c>
      <c r="L190" s="59">
        <v>0</v>
      </c>
      <c r="M190" s="60">
        <v>100</v>
      </c>
      <c r="N190" s="61" t="s">
        <v>265</v>
      </c>
      <c r="O190" s="61"/>
      <c r="Q190" s="101"/>
      <c r="R190" s="101"/>
      <c r="S190" s="101"/>
      <c r="T190" s="101"/>
      <c r="U190" s="101"/>
      <c r="V190" s="101"/>
      <c r="W190" s="101"/>
      <c r="X190" s="101"/>
      <c r="Y190" s="101"/>
      <c r="Z190" s="101"/>
      <c r="AA190" s="101"/>
      <c r="AB190" s="101"/>
      <c r="AC190" s="101"/>
      <c r="AD190" s="101"/>
      <c r="AE190" s="101"/>
      <c r="AF190" s="101"/>
      <c r="AG190" s="101"/>
      <c r="AH190" s="101"/>
      <c r="AI190" s="101"/>
      <c r="AJ190" s="101"/>
      <c r="AK190" s="101"/>
      <c r="AL190" s="101"/>
      <c r="AM190" s="101"/>
      <c r="AN190" s="101"/>
      <c r="AO190" s="101"/>
      <c r="AP190" s="101"/>
      <c r="AQ190" s="101"/>
      <c r="AR190" s="101"/>
      <c r="AS190" s="101"/>
      <c r="AT190" s="101"/>
      <c r="AU190" s="101"/>
      <c r="AV190" s="101"/>
      <c r="AW190" s="101"/>
      <c r="AX190" s="101"/>
      <c r="AY190" s="101"/>
      <c r="AZ190" s="101"/>
      <c r="BA190" s="101"/>
      <c r="BB190" s="101"/>
      <c r="BC190" s="101"/>
      <c r="BD190" s="101"/>
      <c r="BE190" s="101"/>
      <c r="BF190" s="101"/>
      <c r="BG190" s="101"/>
      <c r="BH190" s="101"/>
      <c r="BI190" s="101"/>
      <c r="BJ190" s="101"/>
      <c r="BK190" s="101"/>
      <c r="BL190" s="101"/>
      <c r="BM190" s="101"/>
      <c r="BN190" s="101"/>
      <c r="BO190" s="101"/>
      <c r="BP190" s="101"/>
      <c r="BQ190" s="101"/>
      <c r="BR190" s="101"/>
      <c r="BS190" s="101"/>
      <c r="BT190" s="101"/>
      <c r="BU190" s="101"/>
      <c r="BV190" s="101"/>
      <c r="BW190" s="101"/>
      <c r="BX190" s="101"/>
      <c r="BY190" s="101"/>
      <c r="BZ190" s="101"/>
      <c r="CA190" s="101"/>
      <c r="CB190" s="101"/>
      <c r="CC190" s="101"/>
      <c r="CD190" s="101"/>
      <c r="CE190" s="101"/>
      <c r="CF190" s="101"/>
      <c r="CG190" s="101"/>
      <c r="CH190" s="101"/>
      <c r="CI190" s="101"/>
      <c r="CJ190" s="101"/>
      <c r="CK190" s="101"/>
      <c r="CL190" s="101"/>
      <c r="CM190" s="101"/>
      <c r="CN190" s="101"/>
      <c r="CO190" s="101"/>
      <c r="CP190" s="101"/>
      <c r="CQ190" s="101"/>
      <c r="CR190" s="101"/>
      <c r="CS190" s="101"/>
      <c r="CT190" s="101"/>
      <c r="CU190" s="101"/>
      <c r="CV190" s="101"/>
      <c r="CW190" s="101"/>
      <c r="CX190" s="101"/>
      <c r="CY190" s="101"/>
      <c r="CZ190" s="101"/>
      <c r="DA190" s="101"/>
      <c r="DB190" s="101"/>
      <c r="DC190" s="101"/>
      <c r="DD190" s="101"/>
      <c r="DE190" s="101"/>
      <c r="DF190" s="101"/>
      <c r="DG190" s="101"/>
      <c r="DH190" s="101"/>
      <c r="DI190" s="101"/>
      <c r="DJ190" s="101"/>
      <c r="DK190" s="101"/>
      <c r="DL190" s="101"/>
      <c r="DM190" s="101"/>
      <c r="DN190" s="101"/>
      <c r="DO190" s="101"/>
      <c r="DP190" s="101"/>
      <c r="DQ190" s="101"/>
      <c r="DR190" s="101"/>
      <c r="DS190" s="101"/>
      <c r="DT190" s="101"/>
      <c r="DU190" s="101"/>
      <c r="DV190" s="101"/>
      <c r="DW190" s="101"/>
      <c r="DX190" s="101"/>
      <c r="DY190" s="101"/>
      <c r="DZ190" s="101"/>
      <c r="EA190" s="101"/>
      <c r="EB190" s="101"/>
      <c r="EC190" s="101"/>
      <c r="ED190" s="101"/>
      <c r="EE190" s="101"/>
      <c r="EF190" s="101"/>
      <c r="EG190" s="101"/>
      <c r="EH190" s="101"/>
      <c r="EI190" s="101"/>
      <c r="EJ190" s="101"/>
      <c r="EK190" s="101"/>
      <c r="EL190" s="101"/>
      <c r="EM190" s="101"/>
      <c r="EN190" s="101"/>
      <c r="EO190" s="101"/>
      <c r="EP190" s="101"/>
      <c r="EQ190" s="101"/>
      <c r="ER190" s="101"/>
      <c r="ES190" s="101"/>
      <c r="ET190" s="101"/>
      <c r="EU190" s="101"/>
      <c r="EV190" s="101"/>
      <c r="EW190" s="101"/>
      <c r="EX190" s="101"/>
      <c r="EY190" s="101"/>
      <c r="EZ190" s="101"/>
      <c r="FA190" s="101"/>
      <c r="FB190" s="101"/>
      <c r="FC190" s="101"/>
      <c r="FD190" s="101"/>
      <c r="FE190" s="101"/>
      <c r="FF190" s="101"/>
      <c r="FG190" s="101"/>
      <c r="FH190" s="101"/>
      <c r="FI190" s="101"/>
      <c r="FJ190" s="101"/>
      <c r="FK190" s="101"/>
      <c r="FL190" s="101"/>
      <c r="FM190" s="101"/>
      <c r="FN190" s="101"/>
      <c r="FO190" s="101"/>
      <c r="FP190" s="101"/>
      <c r="FQ190" s="101"/>
      <c r="FR190" s="101"/>
      <c r="FS190" s="101"/>
      <c r="FT190" s="101"/>
      <c r="FU190" s="101"/>
      <c r="FV190" s="101"/>
      <c r="FW190" s="101"/>
      <c r="FX190" s="101"/>
      <c r="FY190" s="101"/>
      <c r="FZ190" s="101"/>
      <c r="GA190" s="101"/>
      <c r="GB190" s="101"/>
      <c r="GC190" s="101"/>
      <c r="GD190" s="101"/>
      <c r="GE190" s="101"/>
      <c r="GF190" s="101"/>
      <c r="GG190" s="101"/>
      <c r="GH190" s="101"/>
      <c r="GI190" s="101"/>
      <c r="GJ190" s="101"/>
      <c r="GK190" s="101"/>
      <c r="GL190" s="101"/>
      <c r="GM190" s="101"/>
      <c r="GN190" s="101"/>
      <c r="GO190" s="101"/>
      <c r="GP190" s="101"/>
      <c r="GQ190" s="101"/>
      <c r="GR190" s="101"/>
      <c r="GS190" s="101"/>
      <c r="GT190" s="101"/>
      <c r="GU190" s="101"/>
      <c r="GV190" s="101"/>
      <c r="GW190" s="101"/>
      <c r="GX190" s="101"/>
      <c r="GY190" s="101"/>
      <c r="GZ190" s="101"/>
      <c r="HA190" s="101"/>
      <c r="HB190" s="101"/>
      <c r="HC190" s="101"/>
      <c r="HD190" s="101"/>
      <c r="HE190" s="101"/>
      <c r="HF190" s="101"/>
      <c r="HG190" s="101"/>
      <c r="HH190" s="101"/>
      <c r="HI190" s="101"/>
      <c r="HJ190" s="101"/>
      <c r="HK190" s="101"/>
      <c r="HL190" s="101"/>
      <c r="HM190" s="101"/>
      <c r="HN190" s="101"/>
      <c r="HO190" s="101"/>
      <c r="HP190" s="101"/>
      <c r="HQ190" s="101"/>
      <c r="HR190" s="101"/>
      <c r="HS190" s="101"/>
      <c r="HT190" s="101"/>
      <c r="HU190" s="101"/>
      <c r="HV190" s="101"/>
      <c r="HW190" s="101"/>
      <c r="HX190" s="101"/>
      <c r="HY190" s="101"/>
      <c r="HZ190" s="101"/>
      <c r="IA190" s="101"/>
      <c r="IB190" s="101"/>
      <c r="IC190" s="101"/>
      <c r="ID190" s="101"/>
      <c r="IE190" s="101"/>
      <c r="IF190" s="101"/>
      <c r="IG190" s="101"/>
      <c r="IH190" s="101"/>
      <c r="II190" s="101"/>
      <c r="IJ190" s="101"/>
      <c r="IK190" s="101"/>
    </row>
    <row r="191" spans="1:245" s="102" customFormat="1" ht="16.5" customHeight="1" outlineLevel="1">
      <c r="A191" s="53"/>
      <c r="B191" s="54"/>
      <c r="C191" s="103" t="s">
        <v>20</v>
      </c>
      <c r="D191" s="85">
        <v>1198438.8000000003</v>
      </c>
      <c r="E191" s="85">
        <v>1169570.0126099999</v>
      </c>
      <c r="F191" s="85">
        <v>1160412.7379399999</v>
      </c>
      <c r="G191" s="89">
        <f t="shared" si="4"/>
        <v>96.827033465538634</v>
      </c>
      <c r="H191" s="58"/>
      <c r="I191" s="59"/>
      <c r="J191" s="59"/>
      <c r="K191" s="59"/>
      <c r="L191" s="59"/>
      <c r="M191" s="60"/>
      <c r="N191" s="61"/>
      <c r="O191" s="61"/>
      <c r="Q191" s="101"/>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c r="AP191" s="101"/>
      <c r="AQ191" s="101"/>
      <c r="AR191" s="101"/>
      <c r="AS191" s="101"/>
      <c r="AT191" s="101"/>
      <c r="AU191" s="101"/>
      <c r="AV191" s="101"/>
      <c r="AW191" s="101"/>
      <c r="AX191" s="101"/>
      <c r="AY191" s="101"/>
      <c r="AZ191" s="101"/>
      <c r="BA191" s="101"/>
      <c r="BB191" s="101"/>
      <c r="BC191" s="101"/>
      <c r="BD191" s="101"/>
      <c r="BE191" s="101"/>
      <c r="BF191" s="101"/>
      <c r="BG191" s="101"/>
      <c r="BH191" s="101"/>
      <c r="BI191" s="101"/>
      <c r="BJ191" s="101"/>
      <c r="BK191" s="101"/>
      <c r="BL191" s="101"/>
      <c r="BM191" s="101"/>
      <c r="BN191" s="101"/>
      <c r="BO191" s="101"/>
      <c r="BP191" s="101"/>
      <c r="BQ191" s="101"/>
      <c r="BR191" s="101"/>
      <c r="BS191" s="101"/>
      <c r="BT191" s="101"/>
      <c r="BU191" s="101"/>
      <c r="BV191" s="101"/>
      <c r="BW191" s="101"/>
      <c r="BX191" s="101"/>
      <c r="BY191" s="101"/>
      <c r="BZ191" s="101"/>
      <c r="CA191" s="101"/>
      <c r="CB191" s="101"/>
      <c r="CC191" s="101"/>
      <c r="CD191" s="101"/>
      <c r="CE191" s="101"/>
      <c r="CF191" s="101"/>
      <c r="CG191" s="101"/>
      <c r="CH191" s="101"/>
      <c r="CI191" s="101"/>
      <c r="CJ191" s="101"/>
      <c r="CK191" s="101"/>
      <c r="CL191" s="101"/>
      <c r="CM191" s="101"/>
      <c r="CN191" s="101"/>
      <c r="CO191" s="101"/>
      <c r="CP191" s="101"/>
      <c r="CQ191" s="101"/>
      <c r="CR191" s="101"/>
      <c r="CS191" s="101"/>
      <c r="CT191" s="101"/>
      <c r="CU191" s="101"/>
      <c r="CV191" s="101"/>
      <c r="CW191" s="101"/>
      <c r="CX191" s="101"/>
      <c r="CY191" s="101"/>
      <c r="CZ191" s="101"/>
      <c r="DA191" s="101"/>
      <c r="DB191" s="101"/>
      <c r="DC191" s="101"/>
      <c r="DD191" s="101"/>
      <c r="DE191" s="101"/>
      <c r="DF191" s="101"/>
      <c r="DG191" s="101"/>
      <c r="DH191" s="101"/>
      <c r="DI191" s="101"/>
      <c r="DJ191" s="101"/>
      <c r="DK191" s="101"/>
      <c r="DL191" s="101"/>
      <c r="DM191" s="101"/>
      <c r="DN191" s="101"/>
      <c r="DO191" s="101"/>
      <c r="DP191" s="101"/>
      <c r="DQ191" s="101"/>
      <c r="DR191" s="101"/>
      <c r="DS191" s="101"/>
      <c r="DT191" s="101"/>
      <c r="DU191" s="101"/>
      <c r="DV191" s="101"/>
      <c r="DW191" s="101"/>
      <c r="DX191" s="101"/>
      <c r="DY191" s="101"/>
      <c r="DZ191" s="101"/>
      <c r="EA191" s="101"/>
      <c r="EB191" s="101"/>
      <c r="EC191" s="101"/>
      <c r="ED191" s="101"/>
      <c r="EE191" s="101"/>
      <c r="EF191" s="101"/>
      <c r="EG191" s="101"/>
      <c r="EH191" s="101"/>
      <c r="EI191" s="101"/>
      <c r="EJ191" s="101"/>
      <c r="EK191" s="101"/>
      <c r="EL191" s="101"/>
      <c r="EM191" s="101"/>
      <c r="EN191" s="101"/>
      <c r="EO191" s="101"/>
      <c r="EP191" s="101"/>
      <c r="EQ191" s="101"/>
      <c r="ER191" s="101"/>
      <c r="ES191" s="101"/>
      <c r="ET191" s="101"/>
      <c r="EU191" s="101"/>
      <c r="EV191" s="101"/>
      <c r="EW191" s="101"/>
      <c r="EX191" s="101"/>
      <c r="EY191" s="101"/>
      <c r="EZ191" s="101"/>
      <c r="FA191" s="101"/>
      <c r="FB191" s="101"/>
      <c r="FC191" s="101"/>
      <c r="FD191" s="101"/>
      <c r="FE191" s="101"/>
      <c r="FF191" s="101"/>
      <c r="FG191" s="101"/>
      <c r="FH191" s="101"/>
      <c r="FI191" s="101"/>
      <c r="FJ191" s="101"/>
      <c r="FK191" s="101"/>
      <c r="FL191" s="101"/>
      <c r="FM191" s="101"/>
      <c r="FN191" s="101"/>
      <c r="FO191" s="101"/>
      <c r="FP191" s="101"/>
      <c r="FQ191" s="101"/>
      <c r="FR191" s="101"/>
      <c r="FS191" s="101"/>
      <c r="FT191" s="101"/>
      <c r="FU191" s="101"/>
      <c r="FV191" s="101"/>
      <c r="FW191" s="101"/>
      <c r="FX191" s="101"/>
      <c r="FY191" s="101"/>
      <c r="FZ191" s="101"/>
      <c r="GA191" s="101"/>
      <c r="GB191" s="101"/>
      <c r="GC191" s="101"/>
      <c r="GD191" s="101"/>
      <c r="GE191" s="101"/>
      <c r="GF191" s="101"/>
      <c r="GG191" s="101"/>
      <c r="GH191" s="101"/>
      <c r="GI191" s="101"/>
      <c r="GJ191" s="101"/>
      <c r="GK191" s="101"/>
      <c r="GL191" s="101"/>
      <c r="GM191" s="101"/>
      <c r="GN191" s="101"/>
      <c r="GO191" s="101"/>
      <c r="GP191" s="101"/>
      <c r="GQ191" s="101"/>
      <c r="GR191" s="101"/>
      <c r="GS191" s="101"/>
      <c r="GT191" s="101"/>
      <c r="GU191" s="101"/>
      <c r="GV191" s="101"/>
      <c r="GW191" s="101"/>
      <c r="GX191" s="101"/>
      <c r="GY191" s="101"/>
      <c r="GZ191" s="101"/>
      <c r="HA191" s="101"/>
      <c r="HB191" s="101"/>
      <c r="HC191" s="101"/>
      <c r="HD191" s="101"/>
      <c r="HE191" s="101"/>
      <c r="HF191" s="101"/>
      <c r="HG191" s="101"/>
      <c r="HH191" s="101"/>
      <c r="HI191" s="101"/>
      <c r="HJ191" s="101"/>
      <c r="HK191" s="101"/>
      <c r="HL191" s="101"/>
      <c r="HM191" s="101"/>
      <c r="HN191" s="101"/>
      <c r="HO191" s="101"/>
      <c r="HP191" s="101"/>
      <c r="HQ191" s="101"/>
      <c r="HR191" s="101"/>
      <c r="HS191" s="101"/>
      <c r="HT191" s="101"/>
      <c r="HU191" s="101"/>
      <c r="HV191" s="101"/>
      <c r="HW191" s="101"/>
      <c r="HX191" s="101"/>
      <c r="HY191" s="101"/>
      <c r="HZ191" s="101"/>
      <c r="IA191" s="101"/>
      <c r="IB191" s="101"/>
      <c r="IC191" s="101"/>
      <c r="ID191" s="101"/>
      <c r="IE191" s="101"/>
      <c r="IF191" s="101"/>
      <c r="IG191" s="101"/>
      <c r="IH191" s="101"/>
      <c r="II191" s="101"/>
      <c r="IJ191" s="101"/>
      <c r="IK191" s="101"/>
    </row>
    <row r="192" spans="1:245" s="102" customFormat="1" ht="16.5" customHeight="1" outlineLevel="1">
      <c r="A192" s="53"/>
      <c r="B192" s="54"/>
      <c r="C192" s="103" t="s">
        <v>21</v>
      </c>
      <c r="D192" s="85">
        <v>13511.8</v>
      </c>
      <c r="E192" s="85">
        <v>13480.75</v>
      </c>
      <c r="F192" s="85">
        <v>13480.75</v>
      </c>
      <c r="G192" s="89">
        <f t="shared" si="4"/>
        <v>99.770200861469235</v>
      </c>
      <c r="H192" s="58"/>
      <c r="I192" s="59"/>
      <c r="J192" s="59"/>
      <c r="K192" s="59"/>
      <c r="L192" s="59"/>
      <c r="M192" s="60"/>
      <c r="N192" s="61"/>
      <c r="O192" s="61"/>
      <c r="Q192" s="101"/>
      <c r="R192" s="101"/>
      <c r="S192" s="101"/>
      <c r="T192" s="101"/>
      <c r="U192" s="101"/>
      <c r="V192" s="101"/>
      <c r="W192" s="101"/>
      <c r="X192" s="101"/>
      <c r="Y192" s="101"/>
      <c r="Z192" s="101"/>
      <c r="AA192" s="101"/>
      <c r="AB192" s="101"/>
      <c r="AC192" s="101"/>
      <c r="AD192" s="101"/>
      <c r="AE192" s="101"/>
      <c r="AF192" s="101"/>
      <c r="AG192" s="101"/>
      <c r="AH192" s="101"/>
      <c r="AI192" s="101"/>
      <c r="AJ192" s="101"/>
      <c r="AK192" s="101"/>
      <c r="AL192" s="101"/>
      <c r="AM192" s="101"/>
      <c r="AN192" s="101"/>
      <c r="AO192" s="101"/>
      <c r="AP192" s="101"/>
      <c r="AQ192" s="101"/>
      <c r="AR192" s="101"/>
      <c r="AS192" s="101"/>
      <c r="AT192" s="101"/>
      <c r="AU192" s="101"/>
      <c r="AV192" s="101"/>
      <c r="AW192" s="101"/>
      <c r="AX192" s="101"/>
      <c r="AY192" s="101"/>
      <c r="AZ192" s="101"/>
      <c r="BA192" s="101"/>
      <c r="BB192" s="101"/>
      <c r="BC192" s="101"/>
      <c r="BD192" s="101"/>
      <c r="BE192" s="101"/>
      <c r="BF192" s="101"/>
      <c r="BG192" s="101"/>
      <c r="BH192" s="101"/>
      <c r="BI192" s="101"/>
      <c r="BJ192" s="101"/>
      <c r="BK192" s="101"/>
      <c r="BL192" s="101"/>
      <c r="BM192" s="101"/>
      <c r="BN192" s="101"/>
      <c r="BO192" s="101"/>
      <c r="BP192" s="101"/>
      <c r="BQ192" s="101"/>
      <c r="BR192" s="101"/>
      <c r="BS192" s="101"/>
      <c r="BT192" s="101"/>
      <c r="BU192" s="101"/>
      <c r="BV192" s="101"/>
      <c r="BW192" s="101"/>
      <c r="BX192" s="101"/>
      <c r="BY192" s="101"/>
      <c r="BZ192" s="101"/>
      <c r="CA192" s="101"/>
      <c r="CB192" s="101"/>
      <c r="CC192" s="101"/>
      <c r="CD192" s="101"/>
      <c r="CE192" s="101"/>
      <c r="CF192" s="101"/>
      <c r="CG192" s="101"/>
      <c r="CH192" s="101"/>
      <c r="CI192" s="101"/>
      <c r="CJ192" s="101"/>
      <c r="CK192" s="101"/>
      <c r="CL192" s="101"/>
      <c r="CM192" s="101"/>
      <c r="CN192" s="101"/>
      <c r="CO192" s="101"/>
      <c r="CP192" s="101"/>
      <c r="CQ192" s="101"/>
      <c r="CR192" s="101"/>
      <c r="CS192" s="101"/>
      <c r="CT192" s="101"/>
      <c r="CU192" s="101"/>
      <c r="CV192" s="101"/>
      <c r="CW192" s="101"/>
      <c r="CX192" s="101"/>
      <c r="CY192" s="101"/>
      <c r="CZ192" s="101"/>
      <c r="DA192" s="101"/>
      <c r="DB192" s="101"/>
      <c r="DC192" s="101"/>
      <c r="DD192" s="101"/>
      <c r="DE192" s="101"/>
      <c r="DF192" s="101"/>
      <c r="DG192" s="101"/>
      <c r="DH192" s="101"/>
      <c r="DI192" s="101"/>
      <c r="DJ192" s="101"/>
      <c r="DK192" s="101"/>
      <c r="DL192" s="101"/>
      <c r="DM192" s="101"/>
      <c r="DN192" s="101"/>
      <c r="DO192" s="101"/>
      <c r="DP192" s="101"/>
      <c r="DQ192" s="101"/>
      <c r="DR192" s="101"/>
      <c r="DS192" s="101"/>
      <c r="DT192" s="101"/>
      <c r="DU192" s="101"/>
      <c r="DV192" s="101"/>
      <c r="DW192" s="101"/>
      <c r="DX192" s="101"/>
      <c r="DY192" s="101"/>
      <c r="DZ192" s="101"/>
      <c r="EA192" s="101"/>
      <c r="EB192" s="101"/>
      <c r="EC192" s="101"/>
      <c r="ED192" s="101"/>
      <c r="EE192" s="101"/>
      <c r="EF192" s="101"/>
      <c r="EG192" s="101"/>
      <c r="EH192" s="101"/>
      <c r="EI192" s="101"/>
      <c r="EJ192" s="101"/>
      <c r="EK192" s="101"/>
      <c r="EL192" s="101"/>
      <c r="EM192" s="101"/>
      <c r="EN192" s="101"/>
      <c r="EO192" s="101"/>
      <c r="EP192" s="101"/>
      <c r="EQ192" s="101"/>
      <c r="ER192" s="101"/>
      <c r="ES192" s="101"/>
      <c r="ET192" s="101"/>
      <c r="EU192" s="101"/>
      <c r="EV192" s="101"/>
      <c r="EW192" s="101"/>
      <c r="EX192" s="101"/>
      <c r="EY192" s="101"/>
      <c r="EZ192" s="101"/>
      <c r="FA192" s="101"/>
      <c r="FB192" s="101"/>
      <c r="FC192" s="101"/>
      <c r="FD192" s="101"/>
      <c r="FE192" s="101"/>
      <c r="FF192" s="101"/>
      <c r="FG192" s="101"/>
      <c r="FH192" s="101"/>
      <c r="FI192" s="101"/>
      <c r="FJ192" s="101"/>
      <c r="FK192" s="101"/>
      <c r="FL192" s="101"/>
      <c r="FM192" s="101"/>
      <c r="FN192" s="101"/>
      <c r="FO192" s="101"/>
      <c r="FP192" s="101"/>
      <c r="FQ192" s="101"/>
      <c r="FR192" s="101"/>
      <c r="FS192" s="101"/>
      <c r="FT192" s="101"/>
      <c r="FU192" s="101"/>
      <c r="FV192" s="101"/>
      <c r="FW192" s="101"/>
      <c r="FX192" s="101"/>
      <c r="FY192" s="101"/>
      <c r="FZ192" s="101"/>
      <c r="GA192" s="101"/>
      <c r="GB192" s="101"/>
      <c r="GC192" s="101"/>
      <c r="GD192" s="101"/>
      <c r="GE192" s="101"/>
      <c r="GF192" s="101"/>
      <c r="GG192" s="101"/>
      <c r="GH192" s="101"/>
      <c r="GI192" s="101"/>
      <c r="GJ192" s="101"/>
      <c r="GK192" s="101"/>
      <c r="GL192" s="101"/>
      <c r="GM192" s="101"/>
      <c r="GN192" s="101"/>
      <c r="GO192" s="101"/>
      <c r="GP192" s="101"/>
      <c r="GQ192" s="101"/>
      <c r="GR192" s="101"/>
      <c r="GS192" s="101"/>
      <c r="GT192" s="101"/>
      <c r="GU192" s="101"/>
      <c r="GV192" s="101"/>
      <c r="GW192" s="101"/>
      <c r="GX192" s="101"/>
      <c r="GY192" s="101"/>
      <c r="GZ192" s="101"/>
      <c r="HA192" s="101"/>
      <c r="HB192" s="101"/>
      <c r="HC192" s="101"/>
      <c r="HD192" s="101"/>
      <c r="HE192" s="101"/>
      <c r="HF192" s="101"/>
      <c r="HG192" s="101"/>
      <c r="HH192" s="101"/>
      <c r="HI192" s="101"/>
      <c r="HJ192" s="101"/>
      <c r="HK192" s="101"/>
      <c r="HL192" s="101"/>
      <c r="HM192" s="101"/>
      <c r="HN192" s="101"/>
      <c r="HO192" s="101"/>
      <c r="HP192" s="101"/>
      <c r="HQ192" s="101"/>
      <c r="HR192" s="101"/>
      <c r="HS192" s="101"/>
      <c r="HT192" s="101"/>
      <c r="HU192" s="101"/>
      <c r="HV192" s="101"/>
      <c r="HW192" s="101"/>
      <c r="HX192" s="101"/>
      <c r="HY192" s="101"/>
      <c r="HZ192" s="101"/>
      <c r="IA192" s="101"/>
      <c r="IB192" s="101"/>
      <c r="IC192" s="101"/>
      <c r="ID192" s="101"/>
      <c r="IE192" s="101"/>
      <c r="IF192" s="101"/>
      <c r="IG192" s="101"/>
      <c r="IH192" s="101"/>
      <c r="II192" s="101"/>
      <c r="IJ192" s="101"/>
      <c r="IK192" s="101"/>
    </row>
    <row r="193" spans="1:245" s="102" customFormat="1" ht="17.25" customHeight="1" outlineLevel="2">
      <c r="A193" s="63" t="s">
        <v>266</v>
      </c>
      <c r="B193" s="90" t="s">
        <v>267</v>
      </c>
      <c r="C193" s="107" t="s">
        <v>14</v>
      </c>
      <c r="D193" s="66">
        <v>612144.9</v>
      </c>
      <c r="E193" s="66">
        <v>600269.19500000007</v>
      </c>
      <c r="F193" s="66">
        <v>596709.03794000007</v>
      </c>
      <c r="G193" s="92">
        <f t="shared" si="4"/>
        <v>97.478397343504781</v>
      </c>
      <c r="H193" s="22" t="s">
        <v>268</v>
      </c>
      <c r="I193" s="68">
        <v>5</v>
      </c>
      <c r="J193" s="68">
        <v>5</v>
      </c>
      <c r="K193" s="68">
        <v>0</v>
      </c>
      <c r="L193" s="68">
        <v>0</v>
      </c>
      <c r="M193" s="69">
        <v>100</v>
      </c>
      <c r="N193" s="70" t="s">
        <v>269</v>
      </c>
      <c r="O193" s="22"/>
      <c r="Q193" s="101"/>
      <c r="R193" s="101"/>
      <c r="S193" s="101"/>
      <c r="T193" s="101"/>
      <c r="U193" s="101"/>
      <c r="V193" s="101"/>
      <c r="W193" s="101"/>
      <c r="X193" s="101"/>
      <c r="Y193" s="101"/>
      <c r="Z193" s="101"/>
      <c r="AA193" s="101"/>
      <c r="AB193" s="101"/>
      <c r="AC193" s="101"/>
      <c r="AD193" s="101"/>
      <c r="AE193" s="101"/>
      <c r="AF193" s="101"/>
      <c r="AG193" s="101"/>
      <c r="AH193" s="101"/>
      <c r="AI193" s="101"/>
      <c r="AJ193" s="101"/>
      <c r="AK193" s="101"/>
      <c r="AL193" s="101"/>
      <c r="AM193" s="101"/>
      <c r="AN193" s="101"/>
      <c r="AO193" s="101"/>
      <c r="AP193" s="101"/>
      <c r="AQ193" s="101"/>
      <c r="AR193" s="101"/>
      <c r="AS193" s="101"/>
      <c r="AT193" s="101"/>
      <c r="AU193" s="101"/>
      <c r="AV193" s="101"/>
      <c r="AW193" s="101"/>
      <c r="AX193" s="101"/>
      <c r="AY193" s="101"/>
      <c r="AZ193" s="101"/>
      <c r="BA193" s="101"/>
      <c r="BB193" s="101"/>
      <c r="BC193" s="101"/>
      <c r="BD193" s="101"/>
      <c r="BE193" s="101"/>
      <c r="BF193" s="101"/>
      <c r="BG193" s="101"/>
      <c r="BH193" s="101"/>
      <c r="BI193" s="101"/>
      <c r="BJ193" s="101"/>
      <c r="BK193" s="101"/>
      <c r="BL193" s="101"/>
      <c r="BM193" s="101"/>
      <c r="BN193" s="101"/>
      <c r="BO193" s="101"/>
      <c r="BP193" s="101"/>
      <c r="BQ193" s="101"/>
      <c r="BR193" s="101"/>
      <c r="BS193" s="101"/>
      <c r="BT193" s="101"/>
      <c r="BU193" s="101"/>
      <c r="BV193" s="101"/>
      <c r="BW193" s="101"/>
      <c r="BX193" s="101"/>
      <c r="BY193" s="101"/>
      <c r="BZ193" s="101"/>
      <c r="CA193" s="101"/>
      <c r="CB193" s="101"/>
      <c r="CC193" s="101"/>
      <c r="CD193" s="101"/>
      <c r="CE193" s="101"/>
      <c r="CF193" s="101"/>
      <c r="CG193" s="101"/>
      <c r="CH193" s="101"/>
      <c r="CI193" s="101"/>
      <c r="CJ193" s="101"/>
      <c r="CK193" s="101"/>
      <c r="CL193" s="101"/>
      <c r="CM193" s="101"/>
      <c r="CN193" s="101"/>
      <c r="CO193" s="101"/>
      <c r="CP193" s="101"/>
      <c r="CQ193" s="101"/>
      <c r="CR193" s="101"/>
      <c r="CS193" s="101"/>
      <c r="CT193" s="101"/>
      <c r="CU193" s="101"/>
      <c r="CV193" s="101"/>
      <c r="CW193" s="101"/>
      <c r="CX193" s="101"/>
      <c r="CY193" s="101"/>
      <c r="CZ193" s="101"/>
      <c r="DA193" s="101"/>
      <c r="DB193" s="101"/>
      <c r="DC193" s="101"/>
      <c r="DD193" s="101"/>
      <c r="DE193" s="101"/>
      <c r="DF193" s="101"/>
      <c r="DG193" s="101"/>
      <c r="DH193" s="101"/>
      <c r="DI193" s="101"/>
      <c r="DJ193" s="101"/>
      <c r="DK193" s="101"/>
      <c r="DL193" s="101"/>
      <c r="DM193" s="101"/>
      <c r="DN193" s="101"/>
      <c r="DO193" s="101"/>
      <c r="DP193" s="101"/>
      <c r="DQ193" s="101"/>
      <c r="DR193" s="101"/>
      <c r="DS193" s="101"/>
      <c r="DT193" s="101"/>
      <c r="DU193" s="101"/>
      <c r="DV193" s="101"/>
      <c r="DW193" s="101"/>
      <c r="DX193" s="101"/>
      <c r="DY193" s="101"/>
      <c r="DZ193" s="101"/>
      <c r="EA193" s="101"/>
      <c r="EB193" s="101"/>
      <c r="EC193" s="101"/>
      <c r="ED193" s="101"/>
      <c r="EE193" s="101"/>
      <c r="EF193" s="101"/>
      <c r="EG193" s="101"/>
      <c r="EH193" s="101"/>
      <c r="EI193" s="101"/>
      <c r="EJ193" s="101"/>
      <c r="EK193" s="101"/>
      <c r="EL193" s="101"/>
      <c r="EM193" s="101"/>
      <c r="EN193" s="101"/>
      <c r="EO193" s="101"/>
      <c r="EP193" s="101"/>
      <c r="EQ193" s="101"/>
      <c r="ER193" s="101"/>
      <c r="ES193" s="101"/>
      <c r="ET193" s="101"/>
      <c r="EU193" s="101"/>
      <c r="EV193" s="101"/>
      <c r="EW193" s="101"/>
      <c r="EX193" s="101"/>
      <c r="EY193" s="101"/>
      <c r="EZ193" s="101"/>
      <c r="FA193" s="101"/>
      <c r="FB193" s="101"/>
      <c r="FC193" s="101"/>
      <c r="FD193" s="101"/>
      <c r="FE193" s="101"/>
      <c r="FF193" s="101"/>
      <c r="FG193" s="101"/>
      <c r="FH193" s="101"/>
      <c r="FI193" s="101"/>
      <c r="FJ193" s="101"/>
      <c r="FK193" s="101"/>
      <c r="FL193" s="101"/>
      <c r="FM193" s="101"/>
      <c r="FN193" s="101"/>
      <c r="FO193" s="101"/>
      <c r="FP193" s="101"/>
      <c r="FQ193" s="101"/>
      <c r="FR193" s="101"/>
      <c r="FS193" s="101"/>
      <c r="FT193" s="101"/>
      <c r="FU193" s="101"/>
      <c r="FV193" s="101"/>
      <c r="FW193" s="101"/>
      <c r="FX193" s="101"/>
      <c r="FY193" s="101"/>
      <c r="FZ193" s="101"/>
      <c r="GA193" s="101"/>
      <c r="GB193" s="101"/>
      <c r="GC193" s="101"/>
      <c r="GD193" s="101"/>
      <c r="GE193" s="101"/>
      <c r="GF193" s="101"/>
      <c r="GG193" s="101"/>
      <c r="GH193" s="101"/>
      <c r="GI193" s="101"/>
      <c r="GJ193" s="101"/>
      <c r="GK193" s="101"/>
      <c r="GL193" s="101"/>
      <c r="GM193" s="101"/>
      <c r="GN193" s="101"/>
      <c r="GO193" s="101"/>
      <c r="GP193" s="101"/>
      <c r="GQ193" s="101"/>
      <c r="GR193" s="101"/>
      <c r="GS193" s="101"/>
      <c r="GT193" s="101"/>
      <c r="GU193" s="101"/>
      <c r="GV193" s="101"/>
      <c r="GW193" s="101"/>
      <c r="GX193" s="101"/>
      <c r="GY193" s="101"/>
      <c r="GZ193" s="101"/>
      <c r="HA193" s="101"/>
      <c r="HB193" s="101"/>
      <c r="HC193" s="101"/>
      <c r="HD193" s="101"/>
      <c r="HE193" s="101"/>
      <c r="HF193" s="101"/>
      <c r="HG193" s="101"/>
      <c r="HH193" s="101"/>
      <c r="HI193" s="101"/>
      <c r="HJ193" s="101"/>
      <c r="HK193" s="101"/>
      <c r="HL193" s="101"/>
      <c r="HM193" s="101"/>
      <c r="HN193" s="101"/>
      <c r="HO193" s="101"/>
      <c r="HP193" s="101"/>
      <c r="HQ193" s="101"/>
      <c r="HR193" s="101"/>
      <c r="HS193" s="101"/>
      <c r="HT193" s="101"/>
      <c r="HU193" s="101"/>
      <c r="HV193" s="101"/>
      <c r="HW193" s="101"/>
      <c r="HX193" s="101"/>
      <c r="HY193" s="101"/>
      <c r="HZ193" s="101"/>
      <c r="IA193" s="101"/>
      <c r="IB193" s="101"/>
      <c r="IC193" s="101"/>
      <c r="ID193" s="101"/>
      <c r="IE193" s="101"/>
      <c r="IF193" s="101"/>
      <c r="IG193" s="101"/>
      <c r="IH193" s="101"/>
      <c r="II193" s="101"/>
      <c r="IJ193" s="101"/>
      <c r="IK193" s="101"/>
    </row>
    <row r="194" spans="1:245" s="102" customFormat="1" ht="17.25" customHeight="1" outlineLevel="2">
      <c r="A194" s="63"/>
      <c r="B194" s="90"/>
      <c r="C194" s="107" t="s">
        <v>20</v>
      </c>
      <c r="D194" s="66">
        <v>605110.80000000005</v>
      </c>
      <c r="E194" s="66">
        <v>593266.14500000002</v>
      </c>
      <c r="F194" s="66">
        <v>589705.98794000002</v>
      </c>
      <c r="G194" s="92">
        <f t="shared" si="4"/>
        <v>97.45421630881485</v>
      </c>
      <c r="H194" s="22"/>
      <c r="I194" s="68"/>
      <c r="J194" s="68"/>
      <c r="K194" s="68"/>
      <c r="L194" s="68"/>
      <c r="M194" s="69"/>
      <c r="N194" s="70"/>
      <c r="O194" s="22"/>
      <c r="Q194" s="101"/>
      <c r="R194" s="101"/>
      <c r="S194" s="101"/>
      <c r="T194" s="101"/>
      <c r="U194" s="101"/>
      <c r="V194" s="101"/>
      <c r="W194" s="101"/>
      <c r="X194" s="101"/>
      <c r="Y194" s="101"/>
      <c r="Z194" s="101"/>
      <c r="AA194" s="101"/>
      <c r="AB194" s="101"/>
      <c r="AC194" s="101"/>
      <c r="AD194" s="101"/>
      <c r="AE194" s="101"/>
      <c r="AF194" s="101"/>
      <c r="AG194" s="101"/>
      <c r="AH194" s="101"/>
      <c r="AI194" s="101"/>
      <c r="AJ194" s="101"/>
      <c r="AK194" s="101"/>
      <c r="AL194" s="101"/>
      <c r="AM194" s="101"/>
      <c r="AN194" s="101"/>
      <c r="AO194" s="101"/>
      <c r="AP194" s="101"/>
      <c r="AQ194" s="101"/>
      <c r="AR194" s="101"/>
      <c r="AS194" s="101"/>
      <c r="AT194" s="101"/>
      <c r="AU194" s="101"/>
      <c r="AV194" s="101"/>
      <c r="AW194" s="101"/>
      <c r="AX194" s="101"/>
      <c r="AY194" s="101"/>
      <c r="AZ194" s="101"/>
      <c r="BA194" s="101"/>
      <c r="BB194" s="101"/>
      <c r="BC194" s="101"/>
      <c r="BD194" s="101"/>
      <c r="BE194" s="101"/>
      <c r="BF194" s="101"/>
      <c r="BG194" s="101"/>
      <c r="BH194" s="101"/>
      <c r="BI194" s="101"/>
      <c r="BJ194" s="101"/>
      <c r="BK194" s="101"/>
      <c r="BL194" s="101"/>
      <c r="BM194" s="101"/>
      <c r="BN194" s="101"/>
      <c r="BO194" s="101"/>
      <c r="BP194" s="101"/>
      <c r="BQ194" s="101"/>
      <c r="BR194" s="101"/>
      <c r="BS194" s="101"/>
      <c r="BT194" s="101"/>
      <c r="BU194" s="101"/>
      <c r="BV194" s="101"/>
      <c r="BW194" s="101"/>
      <c r="BX194" s="101"/>
      <c r="BY194" s="101"/>
      <c r="BZ194" s="101"/>
      <c r="CA194" s="101"/>
      <c r="CB194" s="101"/>
      <c r="CC194" s="101"/>
      <c r="CD194" s="101"/>
      <c r="CE194" s="101"/>
      <c r="CF194" s="101"/>
      <c r="CG194" s="101"/>
      <c r="CH194" s="101"/>
      <c r="CI194" s="101"/>
      <c r="CJ194" s="101"/>
      <c r="CK194" s="101"/>
      <c r="CL194" s="101"/>
      <c r="CM194" s="101"/>
      <c r="CN194" s="101"/>
      <c r="CO194" s="101"/>
      <c r="CP194" s="101"/>
      <c r="CQ194" s="101"/>
      <c r="CR194" s="101"/>
      <c r="CS194" s="101"/>
      <c r="CT194" s="101"/>
      <c r="CU194" s="101"/>
      <c r="CV194" s="101"/>
      <c r="CW194" s="101"/>
      <c r="CX194" s="101"/>
      <c r="CY194" s="101"/>
      <c r="CZ194" s="101"/>
      <c r="DA194" s="101"/>
      <c r="DB194" s="101"/>
      <c r="DC194" s="101"/>
      <c r="DD194" s="101"/>
      <c r="DE194" s="101"/>
      <c r="DF194" s="101"/>
      <c r="DG194" s="101"/>
      <c r="DH194" s="101"/>
      <c r="DI194" s="101"/>
      <c r="DJ194" s="101"/>
      <c r="DK194" s="101"/>
      <c r="DL194" s="101"/>
      <c r="DM194" s="101"/>
      <c r="DN194" s="101"/>
      <c r="DO194" s="101"/>
      <c r="DP194" s="101"/>
      <c r="DQ194" s="101"/>
      <c r="DR194" s="101"/>
      <c r="DS194" s="101"/>
      <c r="DT194" s="101"/>
      <c r="DU194" s="101"/>
      <c r="DV194" s="101"/>
      <c r="DW194" s="101"/>
      <c r="DX194" s="101"/>
      <c r="DY194" s="101"/>
      <c r="DZ194" s="101"/>
      <c r="EA194" s="101"/>
      <c r="EB194" s="101"/>
      <c r="EC194" s="101"/>
      <c r="ED194" s="101"/>
      <c r="EE194" s="101"/>
      <c r="EF194" s="101"/>
      <c r="EG194" s="101"/>
      <c r="EH194" s="101"/>
      <c r="EI194" s="101"/>
      <c r="EJ194" s="101"/>
      <c r="EK194" s="101"/>
      <c r="EL194" s="101"/>
      <c r="EM194" s="101"/>
      <c r="EN194" s="101"/>
      <c r="EO194" s="101"/>
      <c r="EP194" s="101"/>
      <c r="EQ194" s="101"/>
      <c r="ER194" s="101"/>
      <c r="ES194" s="101"/>
      <c r="ET194" s="101"/>
      <c r="EU194" s="101"/>
      <c r="EV194" s="101"/>
      <c r="EW194" s="101"/>
      <c r="EX194" s="101"/>
      <c r="EY194" s="101"/>
      <c r="EZ194" s="101"/>
      <c r="FA194" s="101"/>
      <c r="FB194" s="101"/>
      <c r="FC194" s="101"/>
      <c r="FD194" s="101"/>
      <c r="FE194" s="101"/>
      <c r="FF194" s="101"/>
      <c r="FG194" s="101"/>
      <c r="FH194" s="101"/>
      <c r="FI194" s="101"/>
      <c r="FJ194" s="101"/>
      <c r="FK194" s="101"/>
      <c r="FL194" s="101"/>
      <c r="FM194" s="101"/>
      <c r="FN194" s="101"/>
      <c r="FO194" s="101"/>
      <c r="FP194" s="101"/>
      <c r="FQ194" s="101"/>
      <c r="FR194" s="101"/>
      <c r="FS194" s="101"/>
      <c r="FT194" s="101"/>
      <c r="FU194" s="101"/>
      <c r="FV194" s="101"/>
      <c r="FW194" s="101"/>
      <c r="FX194" s="101"/>
      <c r="FY194" s="101"/>
      <c r="FZ194" s="101"/>
      <c r="GA194" s="101"/>
      <c r="GB194" s="101"/>
      <c r="GC194" s="101"/>
      <c r="GD194" s="101"/>
      <c r="GE194" s="101"/>
      <c r="GF194" s="101"/>
      <c r="GG194" s="101"/>
      <c r="GH194" s="101"/>
      <c r="GI194" s="101"/>
      <c r="GJ194" s="101"/>
      <c r="GK194" s="101"/>
      <c r="GL194" s="101"/>
      <c r="GM194" s="101"/>
      <c r="GN194" s="101"/>
      <c r="GO194" s="101"/>
      <c r="GP194" s="101"/>
      <c r="GQ194" s="101"/>
      <c r="GR194" s="101"/>
      <c r="GS194" s="101"/>
      <c r="GT194" s="101"/>
      <c r="GU194" s="101"/>
      <c r="GV194" s="101"/>
      <c r="GW194" s="101"/>
      <c r="GX194" s="101"/>
      <c r="GY194" s="101"/>
      <c r="GZ194" s="101"/>
      <c r="HA194" s="101"/>
      <c r="HB194" s="101"/>
      <c r="HC194" s="101"/>
      <c r="HD194" s="101"/>
      <c r="HE194" s="101"/>
      <c r="HF194" s="101"/>
      <c r="HG194" s="101"/>
      <c r="HH194" s="101"/>
      <c r="HI194" s="101"/>
      <c r="HJ194" s="101"/>
      <c r="HK194" s="101"/>
      <c r="HL194" s="101"/>
      <c r="HM194" s="101"/>
      <c r="HN194" s="101"/>
      <c r="HO194" s="101"/>
      <c r="HP194" s="101"/>
      <c r="HQ194" s="101"/>
      <c r="HR194" s="101"/>
      <c r="HS194" s="101"/>
      <c r="HT194" s="101"/>
      <c r="HU194" s="101"/>
      <c r="HV194" s="101"/>
      <c r="HW194" s="101"/>
      <c r="HX194" s="101"/>
      <c r="HY194" s="101"/>
      <c r="HZ194" s="101"/>
      <c r="IA194" s="101"/>
      <c r="IB194" s="101"/>
      <c r="IC194" s="101"/>
      <c r="ID194" s="101"/>
      <c r="IE194" s="101"/>
      <c r="IF194" s="101"/>
      <c r="IG194" s="101"/>
      <c r="IH194" s="101"/>
      <c r="II194" s="101"/>
      <c r="IJ194" s="101"/>
      <c r="IK194" s="101"/>
    </row>
    <row r="195" spans="1:245" s="102" customFormat="1" ht="17.25" customHeight="1" outlineLevel="2">
      <c r="A195" s="63"/>
      <c r="B195" s="90"/>
      <c r="C195" s="107" t="s">
        <v>21</v>
      </c>
      <c r="D195" s="66">
        <v>7034.1</v>
      </c>
      <c r="E195" s="66">
        <v>7003.05</v>
      </c>
      <c r="F195" s="66">
        <v>7003.05</v>
      </c>
      <c r="G195" s="92">
        <f t="shared" si="4"/>
        <v>99.558578922676674</v>
      </c>
      <c r="H195" s="22"/>
      <c r="I195" s="68"/>
      <c r="J195" s="68"/>
      <c r="K195" s="68"/>
      <c r="L195" s="68"/>
      <c r="M195" s="69"/>
      <c r="N195" s="70"/>
      <c r="O195" s="22"/>
      <c r="Q195" s="101"/>
      <c r="R195" s="101"/>
      <c r="S195" s="101"/>
      <c r="T195" s="101"/>
      <c r="U195" s="101"/>
      <c r="V195" s="101"/>
      <c r="W195" s="101"/>
      <c r="X195" s="101"/>
      <c r="Y195" s="101"/>
      <c r="Z195" s="101"/>
      <c r="AA195" s="101"/>
      <c r="AB195" s="101"/>
      <c r="AC195" s="101"/>
      <c r="AD195" s="101"/>
      <c r="AE195" s="101"/>
      <c r="AF195" s="101"/>
      <c r="AG195" s="101"/>
      <c r="AH195" s="101"/>
      <c r="AI195" s="101"/>
      <c r="AJ195" s="101"/>
      <c r="AK195" s="101"/>
      <c r="AL195" s="101"/>
      <c r="AM195" s="101"/>
      <c r="AN195" s="101"/>
      <c r="AO195" s="101"/>
      <c r="AP195" s="101"/>
      <c r="AQ195" s="101"/>
      <c r="AR195" s="101"/>
      <c r="AS195" s="101"/>
      <c r="AT195" s="101"/>
      <c r="AU195" s="101"/>
      <c r="AV195" s="101"/>
      <c r="AW195" s="101"/>
      <c r="AX195" s="101"/>
      <c r="AY195" s="101"/>
      <c r="AZ195" s="101"/>
      <c r="BA195" s="101"/>
      <c r="BB195" s="101"/>
      <c r="BC195" s="101"/>
      <c r="BD195" s="101"/>
      <c r="BE195" s="101"/>
      <c r="BF195" s="101"/>
      <c r="BG195" s="101"/>
      <c r="BH195" s="101"/>
      <c r="BI195" s="101"/>
      <c r="BJ195" s="101"/>
      <c r="BK195" s="101"/>
      <c r="BL195" s="101"/>
      <c r="BM195" s="101"/>
      <c r="BN195" s="101"/>
      <c r="BO195" s="101"/>
      <c r="BP195" s="101"/>
      <c r="BQ195" s="101"/>
      <c r="BR195" s="101"/>
      <c r="BS195" s="101"/>
      <c r="BT195" s="101"/>
      <c r="BU195" s="101"/>
      <c r="BV195" s="101"/>
      <c r="BW195" s="101"/>
      <c r="BX195" s="101"/>
      <c r="BY195" s="101"/>
      <c r="BZ195" s="101"/>
      <c r="CA195" s="101"/>
      <c r="CB195" s="101"/>
      <c r="CC195" s="101"/>
      <c r="CD195" s="101"/>
      <c r="CE195" s="101"/>
      <c r="CF195" s="101"/>
      <c r="CG195" s="101"/>
      <c r="CH195" s="101"/>
      <c r="CI195" s="101"/>
      <c r="CJ195" s="101"/>
      <c r="CK195" s="101"/>
      <c r="CL195" s="101"/>
      <c r="CM195" s="101"/>
      <c r="CN195" s="101"/>
      <c r="CO195" s="101"/>
      <c r="CP195" s="101"/>
      <c r="CQ195" s="101"/>
      <c r="CR195" s="101"/>
      <c r="CS195" s="101"/>
      <c r="CT195" s="101"/>
      <c r="CU195" s="101"/>
      <c r="CV195" s="101"/>
      <c r="CW195" s="101"/>
      <c r="CX195" s="101"/>
      <c r="CY195" s="101"/>
      <c r="CZ195" s="101"/>
      <c r="DA195" s="101"/>
      <c r="DB195" s="101"/>
      <c r="DC195" s="101"/>
      <c r="DD195" s="101"/>
      <c r="DE195" s="101"/>
      <c r="DF195" s="101"/>
      <c r="DG195" s="101"/>
      <c r="DH195" s="101"/>
      <c r="DI195" s="101"/>
      <c r="DJ195" s="101"/>
      <c r="DK195" s="101"/>
      <c r="DL195" s="101"/>
      <c r="DM195" s="101"/>
      <c r="DN195" s="101"/>
      <c r="DO195" s="101"/>
      <c r="DP195" s="101"/>
      <c r="DQ195" s="101"/>
      <c r="DR195" s="101"/>
      <c r="DS195" s="101"/>
      <c r="DT195" s="101"/>
      <c r="DU195" s="101"/>
      <c r="DV195" s="101"/>
      <c r="DW195" s="101"/>
      <c r="DX195" s="101"/>
      <c r="DY195" s="101"/>
      <c r="DZ195" s="101"/>
      <c r="EA195" s="101"/>
      <c r="EB195" s="101"/>
      <c r="EC195" s="101"/>
      <c r="ED195" s="101"/>
      <c r="EE195" s="101"/>
      <c r="EF195" s="101"/>
      <c r="EG195" s="101"/>
      <c r="EH195" s="101"/>
      <c r="EI195" s="101"/>
      <c r="EJ195" s="101"/>
      <c r="EK195" s="101"/>
      <c r="EL195" s="101"/>
      <c r="EM195" s="101"/>
      <c r="EN195" s="101"/>
      <c r="EO195" s="101"/>
      <c r="EP195" s="101"/>
      <c r="EQ195" s="101"/>
      <c r="ER195" s="101"/>
      <c r="ES195" s="101"/>
      <c r="ET195" s="101"/>
      <c r="EU195" s="101"/>
      <c r="EV195" s="101"/>
      <c r="EW195" s="101"/>
      <c r="EX195" s="101"/>
      <c r="EY195" s="101"/>
      <c r="EZ195" s="101"/>
      <c r="FA195" s="101"/>
      <c r="FB195" s="101"/>
      <c r="FC195" s="101"/>
      <c r="FD195" s="101"/>
      <c r="FE195" s="101"/>
      <c r="FF195" s="101"/>
      <c r="FG195" s="101"/>
      <c r="FH195" s="101"/>
      <c r="FI195" s="101"/>
      <c r="FJ195" s="101"/>
      <c r="FK195" s="101"/>
      <c r="FL195" s="101"/>
      <c r="FM195" s="101"/>
      <c r="FN195" s="101"/>
      <c r="FO195" s="101"/>
      <c r="FP195" s="101"/>
      <c r="FQ195" s="101"/>
      <c r="FR195" s="101"/>
      <c r="FS195" s="101"/>
      <c r="FT195" s="101"/>
      <c r="FU195" s="101"/>
      <c r="FV195" s="101"/>
      <c r="FW195" s="101"/>
      <c r="FX195" s="101"/>
      <c r="FY195" s="101"/>
      <c r="FZ195" s="101"/>
      <c r="GA195" s="101"/>
      <c r="GB195" s="101"/>
      <c r="GC195" s="101"/>
      <c r="GD195" s="101"/>
      <c r="GE195" s="101"/>
      <c r="GF195" s="101"/>
      <c r="GG195" s="101"/>
      <c r="GH195" s="101"/>
      <c r="GI195" s="101"/>
      <c r="GJ195" s="101"/>
      <c r="GK195" s="101"/>
      <c r="GL195" s="101"/>
      <c r="GM195" s="101"/>
      <c r="GN195" s="101"/>
      <c r="GO195" s="101"/>
      <c r="GP195" s="101"/>
      <c r="GQ195" s="101"/>
      <c r="GR195" s="101"/>
      <c r="GS195" s="101"/>
      <c r="GT195" s="101"/>
      <c r="GU195" s="101"/>
      <c r="GV195" s="101"/>
      <c r="GW195" s="101"/>
      <c r="GX195" s="101"/>
      <c r="GY195" s="101"/>
      <c r="GZ195" s="101"/>
      <c r="HA195" s="101"/>
      <c r="HB195" s="101"/>
      <c r="HC195" s="101"/>
      <c r="HD195" s="101"/>
      <c r="HE195" s="101"/>
      <c r="HF195" s="101"/>
      <c r="HG195" s="101"/>
      <c r="HH195" s="101"/>
      <c r="HI195" s="101"/>
      <c r="HJ195" s="101"/>
      <c r="HK195" s="101"/>
      <c r="HL195" s="101"/>
      <c r="HM195" s="101"/>
      <c r="HN195" s="101"/>
      <c r="HO195" s="101"/>
      <c r="HP195" s="101"/>
      <c r="HQ195" s="101"/>
      <c r="HR195" s="101"/>
      <c r="HS195" s="101"/>
      <c r="HT195" s="101"/>
      <c r="HU195" s="101"/>
      <c r="HV195" s="101"/>
      <c r="HW195" s="101"/>
      <c r="HX195" s="101"/>
      <c r="HY195" s="101"/>
      <c r="HZ195" s="101"/>
      <c r="IA195" s="101"/>
      <c r="IB195" s="101"/>
      <c r="IC195" s="101"/>
      <c r="ID195" s="101"/>
      <c r="IE195" s="101"/>
      <c r="IF195" s="101"/>
      <c r="IG195" s="101"/>
      <c r="IH195" s="101"/>
      <c r="II195" s="101"/>
      <c r="IJ195" s="101"/>
      <c r="IK195" s="101"/>
    </row>
    <row r="196" spans="1:245" s="102" customFormat="1" ht="67.5" outlineLevel="2">
      <c r="A196" s="107" t="s">
        <v>270</v>
      </c>
      <c r="B196" s="108" t="s">
        <v>271</v>
      </c>
      <c r="C196" s="107" t="s">
        <v>20</v>
      </c>
      <c r="D196" s="66">
        <v>364930.60000000003</v>
      </c>
      <c r="E196" s="66">
        <v>354486.85161000001</v>
      </c>
      <c r="F196" s="66">
        <v>349397.86099999998</v>
      </c>
      <c r="G196" s="92">
        <f t="shared" si="4"/>
        <v>95.743645778128766</v>
      </c>
      <c r="H196" s="110" t="s">
        <v>272</v>
      </c>
      <c r="I196" s="111">
        <v>10</v>
      </c>
      <c r="J196" s="111">
        <v>10</v>
      </c>
      <c r="K196" s="111">
        <v>0</v>
      </c>
      <c r="L196" s="111">
        <v>0</v>
      </c>
      <c r="M196" s="112">
        <v>100</v>
      </c>
      <c r="N196" s="91" t="s">
        <v>273</v>
      </c>
      <c r="O196" s="110"/>
      <c r="Q196" s="101"/>
      <c r="R196" s="101"/>
      <c r="S196" s="101"/>
      <c r="T196" s="101"/>
      <c r="U196" s="101"/>
      <c r="V196" s="101"/>
      <c r="W196" s="101"/>
      <c r="X196" s="101"/>
      <c r="Y196" s="101"/>
      <c r="Z196" s="101"/>
      <c r="AA196" s="101"/>
      <c r="AB196" s="101"/>
      <c r="AC196" s="101"/>
      <c r="AD196" s="101"/>
      <c r="AE196" s="101"/>
      <c r="AF196" s="101"/>
      <c r="AG196" s="101"/>
      <c r="AH196" s="101"/>
      <c r="AI196" s="101"/>
      <c r="AJ196" s="101"/>
      <c r="AK196" s="101"/>
      <c r="AL196" s="101"/>
      <c r="AM196" s="101"/>
      <c r="AN196" s="101"/>
      <c r="AO196" s="101"/>
      <c r="AP196" s="101"/>
      <c r="AQ196" s="101"/>
      <c r="AR196" s="101"/>
      <c r="AS196" s="101"/>
      <c r="AT196" s="101"/>
      <c r="AU196" s="101"/>
      <c r="AV196" s="101"/>
      <c r="AW196" s="101"/>
      <c r="AX196" s="101"/>
      <c r="AY196" s="101"/>
      <c r="AZ196" s="101"/>
      <c r="BA196" s="101"/>
      <c r="BB196" s="101"/>
      <c r="BC196" s="101"/>
      <c r="BD196" s="101"/>
      <c r="BE196" s="101"/>
      <c r="BF196" s="101"/>
      <c r="BG196" s="101"/>
      <c r="BH196" s="101"/>
      <c r="BI196" s="101"/>
      <c r="BJ196" s="101"/>
      <c r="BK196" s="101"/>
      <c r="BL196" s="101"/>
      <c r="BM196" s="101"/>
      <c r="BN196" s="101"/>
      <c r="BO196" s="101"/>
      <c r="BP196" s="101"/>
      <c r="BQ196" s="101"/>
      <c r="BR196" s="101"/>
      <c r="BS196" s="101"/>
      <c r="BT196" s="101"/>
      <c r="BU196" s="101"/>
      <c r="BV196" s="101"/>
      <c r="BW196" s="101"/>
      <c r="BX196" s="101"/>
      <c r="BY196" s="101"/>
      <c r="BZ196" s="101"/>
      <c r="CA196" s="101"/>
      <c r="CB196" s="101"/>
      <c r="CC196" s="101"/>
      <c r="CD196" s="101"/>
      <c r="CE196" s="101"/>
      <c r="CF196" s="101"/>
      <c r="CG196" s="101"/>
      <c r="CH196" s="101"/>
      <c r="CI196" s="101"/>
      <c r="CJ196" s="101"/>
      <c r="CK196" s="101"/>
      <c r="CL196" s="101"/>
      <c r="CM196" s="101"/>
      <c r="CN196" s="101"/>
      <c r="CO196" s="101"/>
      <c r="CP196" s="101"/>
      <c r="CQ196" s="101"/>
      <c r="CR196" s="101"/>
      <c r="CS196" s="101"/>
      <c r="CT196" s="101"/>
      <c r="CU196" s="101"/>
      <c r="CV196" s="101"/>
      <c r="CW196" s="101"/>
      <c r="CX196" s="101"/>
      <c r="CY196" s="101"/>
      <c r="CZ196" s="101"/>
      <c r="DA196" s="101"/>
      <c r="DB196" s="101"/>
      <c r="DC196" s="101"/>
      <c r="DD196" s="101"/>
      <c r="DE196" s="101"/>
      <c r="DF196" s="101"/>
      <c r="DG196" s="101"/>
      <c r="DH196" s="101"/>
      <c r="DI196" s="101"/>
      <c r="DJ196" s="101"/>
      <c r="DK196" s="101"/>
      <c r="DL196" s="101"/>
      <c r="DM196" s="101"/>
      <c r="DN196" s="101"/>
      <c r="DO196" s="101"/>
      <c r="DP196" s="101"/>
      <c r="DQ196" s="101"/>
      <c r="DR196" s="101"/>
      <c r="DS196" s="101"/>
      <c r="DT196" s="101"/>
      <c r="DU196" s="101"/>
      <c r="DV196" s="101"/>
      <c r="DW196" s="101"/>
      <c r="DX196" s="101"/>
      <c r="DY196" s="101"/>
      <c r="DZ196" s="101"/>
      <c r="EA196" s="101"/>
      <c r="EB196" s="101"/>
      <c r="EC196" s="101"/>
      <c r="ED196" s="101"/>
      <c r="EE196" s="101"/>
      <c r="EF196" s="101"/>
      <c r="EG196" s="101"/>
      <c r="EH196" s="101"/>
      <c r="EI196" s="101"/>
      <c r="EJ196" s="101"/>
      <c r="EK196" s="101"/>
      <c r="EL196" s="101"/>
      <c r="EM196" s="101"/>
      <c r="EN196" s="101"/>
      <c r="EO196" s="101"/>
      <c r="EP196" s="101"/>
      <c r="EQ196" s="101"/>
      <c r="ER196" s="101"/>
      <c r="ES196" s="101"/>
      <c r="ET196" s="101"/>
      <c r="EU196" s="101"/>
      <c r="EV196" s="101"/>
      <c r="EW196" s="101"/>
      <c r="EX196" s="101"/>
      <c r="EY196" s="101"/>
      <c r="EZ196" s="101"/>
      <c r="FA196" s="101"/>
      <c r="FB196" s="101"/>
      <c r="FC196" s="101"/>
      <c r="FD196" s="101"/>
      <c r="FE196" s="101"/>
      <c r="FF196" s="101"/>
      <c r="FG196" s="101"/>
      <c r="FH196" s="101"/>
      <c r="FI196" s="101"/>
      <c r="FJ196" s="101"/>
      <c r="FK196" s="101"/>
      <c r="FL196" s="101"/>
      <c r="FM196" s="101"/>
      <c r="FN196" s="101"/>
      <c r="FO196" s="101"/>
      <c r="FP196" s="101"/>
      <c r="FQ196" s="101"/>
      <c r="FR196" s="101"/>
      <c r="FS196" s="101"/>
      <c r="FT196" s="101"/>
      <c r="FU196" s="101"/>
      <c r="FV196" s="101"/>
      <c r="FW196" s="101"/>
      <c r="FX196" s="101"/>
      <c r="FY196" s="101"/>
      <c r="FZ196" s="101"/>
      <c r="GA196" s="101"/>
      <c r="GB196" s="101"/>
      <c r="GC196" s="101"/>
      <c r="GD196" s="101"/>
      <c r="GE196" s="101"/>
      <c r="GF196" s="101"/>
      <c r="GG196" s="101"/>
      <c r="GH196" s="101"/>
      <c r="GI196" s="101"/>
      <c r="GJ196" s="101"/>
      <c r="GK196" s="101"/>
      <c r="GL196" s="101"/>
      <c r="GM196" s="101"/>
      <c r="GN196" s="101"/>
      <c r="GO196" s="101"/>
      <c r="GP196" s="101"/>
      <c r="GQ196" s="101"/>
      <c r="GR196" s="101"/>
      <c r="GS196" s="101"/>
      <c r="GT196" s="101"/>
      <c r="GU196" s="101"/>
      <c r="GV196" s="101"/>
      <c r="GW196" s="101"/>
      <c r="GX196" s="101"/>
      <c r="GY196" s="101"/>
      <c r="GZ196" s="101"/>
      <c r="HA196" s="101"/>
      <c r="HB196" s="101"/>
      <c r="HC196" s="101"/>
      <c r="HD196" s="101"/>
      <c r="HE196" s="101"/>
      <c r="HF196" s="101"/>
      <c r="HG196" s="101"/>
      <c r="HH196" s="101"/>
      <c r="HI196" s="101"/>
      <c r="HJ196" s="101"/>
      <c r="HK196" s="101"/>
      <c r="HL196" s="101"/>
      <c r="HM196" s="101"/>
      <c r="HN196" s="101"/>
      <c r="HO196" s="101"/>
      <c r="HP196" s="101"/>
      <c r="HQ196" s="101"/>
      <c r="HR196" s="101"/>
      <c r="HS196" s="101"/>
      <c r="HT196" s="101"/>
      <c r="HU196" s="101"/>
      <c r="HV196" s="101"/>
      <c r="HW196" s="101"/>
      <c r="HX196" s="101"/>
      <c r="HY196" s="101"/>
      <c r="HZ196" s="101"/>
      <c r="IA196" s="101"/>
      <c r="IB196" s="101"/>
      <c r="IC196" s="101"/>
      <c r="ID196" s="101"/>
      <c r="IE196" s="101"/>
      <c r="IF196" s="101"/>
      <c r="IG196" s="101"/>
      <c r="IH196" s="101"/>
      <c r="II196" s="101"/>
      <c r="IJ196" s="101"/>
      <c r="IK196" s="101"/>
    </row>
    <row r="197" spans="1:245" s="102" customFormat="1" ht="27" customHeight="1" outlineLevel="2">
      <c r="A197" s="63" t="s">
        <v>274</v>
      </c>
      <c r="B197" s="90" t="s">
        <v>275</v>
      </c>
      <c r="C197" s="91" t="s">
        <v>14</v>
      </c>
      <c r="D197" s="66">
        <v>193425</v>
      </c>
      <c r="E197" s="66">
        <v>189604.81600000002</v>
      </c>
      <c r="F197" s="66">
        <v>189568.18900000001</v>
      </c>
      <c r="G197" s="92">
        <f t="shared" si="4"/>
        <v>98.006043169187024</v>
      </c>
      <c r="H197" s="22" t="s">
        <v>276</v>
      </c>
      <c r="I197" s="68">
        <v>2</v>
      </c>
      <c r="J197" s="68">
        <v>2</v>
      </c>
      <c r="K197" s="68">
        <v>0</v>
      </c>
      <c r="L197" s="68">
        <v>0</v>
      </c>
      <c r="M197" s="69">
        <v>100</v>
      </c>
      <c r="N197" s="70" t="s">
        <v>269</v>
      </c>
      <c r="O197" s="22"/>
      <c r="Q197" s="101"/>
      <c r="R197" s="101"/>
      <c r="S197" s="101"/>
      <c r="T197" s="101"/>
      <c r="U197" s="101"/>
      <c r="V197" s="101"/>
      <c r="W197" s="101"/>
      <c r="X197" s="101"/>
      <c r="Y197" s="101"/>
      <c r="Z197" s="101"/>
      <c r="AA197" s="101"/>
      <c r="AB197" s="101"/>
      <c r="AC197" s="101"/>
      <c r="AD197" s="101"/>
      <c r="AE197" s="101"/>
      <c r="AF197" s="101"/>
      <c r="AG197" s="101"/>
      <c r="AH197" s="101"/>
      <c r="AI197" s="101"/>
      <c r="AJ197" s="101"/>
      <c r="AK197" s="101"/>
      <c r="AL197" s="101"/>
      <c r="AM197" s="101"/>
      <c r="AN197" s="101"/>
      <c r="AO197" s="101"/>
      <c r="AP197" s="101"/>
      <c r="AQ197" s="101"/>
      <c r="AR197" s="101"/>
      <c r="AS197" s="101"/>
      <c r="AT197" s="101"/>
      <c r="AU197" s="101"/>
      <c r="AV197" s="101"/>
      <c r="AW197" s="101"/>
      <c r="AX197" s="101"/>
      <c r="AY197" s="101"/>
      <c r="AZ197" s="101"/>
      <c r="BA197" s="101"/>
      <c r="BB197" s="101"/>
      <c r="BC197" s="101"/>
      <c r="BD197" s="101"/>
      <c r="BE197" s="101"/>
      <c r="BF197" s="101"/>
      <c r="BG197" s="101"/>
      <c r="BH197" s="101"/>
      <c r="BI197" s="101"/>
      <c r="BJ197" s="101"/>
      <c r="BK197" s="101"/>
      <c r="BL197" s="101"/>
      <c r="BM197" s="101"/>
      <c r="BN197" s="101"/>
      <c r="BO197" s="101"/>
      <c r="BP197" s="101"/>
      <c r="BQ197" s="101"/>
      <c r="BR197" s="101"/>
      <c r="BS197" s="101"/>
      <c r="BT197" s="101"/>
      <c r="BU197" s="101"/>
      <c r="BV197" s="101"/>
      <c r="BW197" s="101"/>
      <c r="BX197" s="101"/>
      <c r="BY197" s="101"/>
      <c r="BZ197" s="101"/>
      <c r="CA197" s="101"/>
      <c r="CB197" s="101"/>
      <c r="CC197" s="101"/>
      <c r="CD197" s="101"/>
      <c r="CE197" s="101"/>
      <c r="CF197" s="101"/>
      <c r="CG197" s="101"/>
      <c r="CH197" s="101"/>
      <c r="CI197" s="101"/>
      <c r="CJ197" s="101"/>
      <c r="CK197" s="101"/>
      <c r="CL197" s="101"/>
      <c r="CM197" s="101"/>
      <c r="CN197" s="101"/>
      <c r="CO197" s="101"/>
      <c r="CP197" s="101"/>
      <c r="CQ197" s="101"/>
      <c r="CR197" s="101"/>
      <c r="CS197" s="101"/>
      <c r="CT197" s="101"/>
      <c r="CU197" s="101"/>
      <c r="CV197" s="101"/>
      <c r="CW197" s="101"/>
      <c r="CX197" s="101"/>
      <c r="CY197" s="101"/>
      <c r="CZ197" s="101"/>
      <c r="DA197" s="101"/>
      <c r="DB197" s="101"/>
      <c r="DC197" s="101"/>
      <c r="DD197" s="101"/>
      <c r="DE197" s="101"/>
      <c r="DF197" s="101"/>
      <c r="DG197" s="101"/>
      <c r="DH197" s="101"/>
      <c r="DI197" s="101"/>
      <c r="DJ197" s="101"/>
      <c r="DK197" s="101"/>
      <c r="DL197" s="101"/>
      <c r="DM197" s="101"/>
      <c r="DN197" s="101"/>
      <c r="DO197" s="101"/>
      <c r="DP197" s="101"/>
      <c r="DQ197" s="101"/>
      <c r="DR197" s="101"/>
      <c r="DS197" s="101"/>
      <c r="DT197" s="101"/>
      <c r="DU197" s="101"/>
      <c r="DV197" s="101"/>
      <c r="DW197" s="101"/>
      <c r="DX197" s="101"/>
      <c r="DY197" s="101"/>
      <c r="DZ197" s="101"/>
      <c r="EA197" s="101"/>
      <c r="EB197" s="101"/>
      <c r="EC197" s="101"/>
      <c r="ED197" s="101"/>
      <c r="EE197" s="101"/>
      <c r="EF197" s="101"/>
      <c r="EG197" s="101"/>
      <c r="EH197" s="101"/>
      <c r="EI197" s="101"/>
      <c r="EJ197" s="101"/>
      <c r="EK197" s="101"/>
      <c r="EL197" s="101"/>
      <c r="EM197" s="101"/>
      <c r="EN197" s="101"/>
      <c r="EO197" s="101"/>
      <c r="EP197" s="101"/>
      <c r="EQ197" s="101"/>
      <c r="ER197" s="101"/>
      <c r="ES197" s="101"/>
      <c r="ET197" s="101"/>
      <c r="EU197" s="101"/>
      <c r="EV197" s="101"/>
      <c r="EW197" s="101"/>
      <c r="EX197" s="101"/>
      <c r="EY197" s="101"/>
      <c r="EZ197" s="101"/>
      <c r="FA197" s="101"/>
      <c r="FB197" s="101"/>
      <c r="FC197" s="101"/>
      <c r="FD197" s="101"/>
      <c r="FE197" s="101"/>
      <c r="FF197" s="101"/>
      <c r="FG197" s="101"/>
      <c r="FH197" s="101"/>
      <c r="FI197" s="101"/>
      <c r="FJ197" s="101"/>
      <c r="FK197" s="101"/>
      <c r="FL197" s="101"/>
      <c r="FM197" s="101"/>
      <c r="FN197" s="101"/>
      <c r="FO197" s="101"/>
      <c r="FP197" s="101"/>
      <c r="FQ197" s="101"/>
      <c r="FR197" s="101"/>
      <c r="FS197" s="101"/>
      <c r="FT197" s="101"/>
      <c r="FU197" s="101"/>
      <c r="FV197" s="101"/>
      <c r="FW197" s="101"/>
      <c r="FX197" s="101"/>
      <c r="FY197" s="101"/>
      <c r="FZ197" s="101"/>
      <c r="GA197" s="101"/>
      <c r="GB197" s="101"/>
      <c r="GC197" s="101"/>
      <c r="GD197" s="101"/>
      <c r="GE197" s="101"/>
      <c r="GF197" s="101"/>
      <c r="GG197" s="101"/>
      <c r="GH197" s="101"/>
      <c r="GI197" s="101"/>
      <c r="GJ197" s="101"/>
      <c r="GK197" s="101"/>
      <c r="GL197" s="101"/>
      <c r="GM197" s="101"/>
      <c r="GN197" s="101"/>
      <c r="GO197" s="101"/>
      <c r="GP197" s="101"/>
      <c r="GQ197" s="101"/>
      <c r="GR197" s="101"/>
      <c r="GS197" s="101"/>
      <c r="GT197" s="101"/>
      <c r="GU197" s="101"/>
      <c r="GV197" s="101"/>
      <c r="GW197" s="101"/>
      <c r="GX197" s="101"/>
      <c r="GY197" s="101"/>
      <c r="GZ197" s="101"/>
      <c r="HA197" s="101"/>
      <c r="HB197" s="101"/>
      <c r="HC197" s="101"/>
      <c r="HD197" s="101"/>
      <c r="HE197" s="101"/>
      <c r="HF197" s="101"/>
      <c r="HG197" s="101"/>
      <c r="HH197" s="101"/>
      <c r="HI197" s="101"/>
      <c r="HJ197" s="101"/>
      <c r="HK197" s="101"/>
      <c r="HL197" s="101"/>
      <c r="HM197" s="101"/>
      <c r="HN197" s="101"/>
      <c r="HO197" s="101"/>
      <c r="HP197" s="101"/>
      <c r="HQ197" s="101"/>
      <c r="HR197" s="101"/>
      <c r="HS197" s="101"/>
      <c r="HT197" s="101"/>
      <c r="HU197" s="101"/>
      <c r="HV197" s="101"/>
      <c r="HW197" s="101"/>
      <c r="HX197" s="101"/>
      <c r="HY197" s="101"/>
      <c r="HZ197" s="101"/>
      <c r="IA197" s="101"/>
      <c r="IB197" s="101"/>
      <c r="IC197" s="101"/>
      <c r="ID197" s="101"/>
      <c r="IE197" s="101"/>
      <c r="IF197" s="101"/>
      <c r="IG197" s="101"/>
      <c r="IH197" s="101"/>
      <c r="II197" s="101"/>
      <c r="IJ197" s="101"/>
      <c r="IK197" s="101"/>
    </row>
    <row r="198" spans="1:245" s="102" customFormat="1" ht="27" customHeight="1" outlineLevel="2">
      <c r="A198" s="63"/>
      <c r="B198" s="90"/>
      <c r="C198" s="91" t="s">
        <v>20</v>
      </c>
      <c r="D198" s="66">
        <v>186947.3</v>
      </c>
      <c r="E198" s="66">
        <v>183127.11600000001</v>
      </c>
      <c r="F198" s="66">
        <v>183090.489</v>
      </c>
      <c r="G198" s="92">
        <f t="shared" si="4"/>
        <v>97.93695282039377</v>
      </c>
      <c r="H198" s="22"/>
      <c r="I198" s="68"/>
      <c r="J198" s="68"/>
      <c r="K198" s="68"/>
      <c r="L198" s="68"/>
      <c r="M198" s="69"/>
      <c r="N198" s="70"/>
      <c r="O198" s="22"/>
      <c r="Q198" s="101"/>
      <c r="R198" s="101"/>
      <c r="S198" s="101"/>
      <c r="T198" s="101"/>
      <c r="U198" s="101"/>
      <c r="V198" s="101"/>
      <c r="W198" s="101"/>
      <c r="X198" s="101"/>
      <c r="Y198" s="101"/>
      <c r="Z198" s="101"/>
      <c r="AA198" s="101"/>
      <c r="AB198" s="101"/>
      <c r="AC198" s="101"/>
      <c r="AD198" s="101"/>
      <c r="AE198" s="101"/>
      <c r="AF198" s="101"/>
      <c r="AG198" s="101"/>
      <c r="AH198" s="101"/>
      <c r="AI198" s="101"/>
      <c r="AJ198" s="101"/>
      <c r="AK198" s="101"/>
      <c r="AL198" s="101"/>
      <c r="AM198" s="101"/>
      <c r="AN198" s="101"/>
      <c r="AO198" s="101"/>
      <c r="AP198" s="101"/>
      <c r="AQ198" s="101"/>
      <c r="AR198" s="101"/>
      <c r="AS198" s="101"/>
      <c r="AT198" s="101"/>
      <c r="AU198" s="101"/>
      <c r="AV198" s="101"/>
      <c r="AW198" s="101"/>
      <c r="AX198" s="101"/>
      <c r="AY198" s="101"/>
      <c r="AZ198" s="101"/>
      <c r="BA198" s="101"/>
      <c r="BB198" s="101"/>
      <c r="BC198" s="101"/>
      <c r="BD198" s="101"/>
      <c r="BE198" s="101"/>
      <c r="BF198" s="101"/>
      <c r="BG198" s="101"/>
      <c r="BH198" s="101"/>
      <c r="BI198" s="101"/>
      <c r="BJ198" s="101"/>
      <c r="BK198" s="101"/>
      <c r="BL198" s="101"/>
      <c r="BM198" s="101"/>
      <c r="BN198" s="101"/>
      <c r="BO198" s="101"/>
      <c r="BP198" s="101"/>
      <c r="BQ198" s="101"/>
      <c r="BR198" s="101"/>
      <c r="BS198" s="101"/>
      <c r="BT198" s="101"/>
      <c r="BU198" s="101"/>
      <c r="BV198" s="101"/>
      <c r="BW198" s="101"/>
      <c r="BX198" s="101"/>
      <c r="BY198" s="101"/>
      <c r="BZ198" s="101"/>
      <c r="CA198" s="101"/>
      <c r="CB198" s="101"/>
      <c r="CC198" s="101"/>
      <c r="CD198" s="101"/>
      <c r="CE198" s="101"/>
      <c r="CF198" s="101"/>
      <c r="CG198" s="101"/>
      <c r="CH198" s="101"/>
      <c r="CI198" s="101"/>
      <c r="CJ198" s="101"/>
      <c r="CK198" s="101"/>
      <c r="CL198" s="101"/>
      <c r="CM198" s="101"/>
      <c r="CN198" s="101"/>
      <c r="CO198" s="101"/>
      <c r="CP198" s="101"/>
      <c r="CQ198" s="101"/>
      <c r="CR198" s="101"/>
      <c r="CS198" s="101"/>
      <c r="CT198" s="101"/>
      <c r="CU198" s="101"/>
      <c r="CV198" s="101"/>
      <c r="CW198" s="101"/>
      <c r="CX198" s="101"/>
      <c r="CY198" s="101"/>
      <c r="CZ198" s="101"/>
      <c r="DA198" s="101"/>
      <c r="DB198" s="101"/>
      <c r="DC198" s="101"/>
      <c r="DD198" s="101"/>
      <c r="DE198" s="101"/>
      <c r="DF198" s="101"/>
      <c r="DG198" s="101"/>
      <c r="DH198" s="101"/>
      <c r="DI198" s="101"/>
      <c r="DJ198" s="101"/>
      <c r="DK198" s="101"/>
      <c r="DL198" s="101"/>
      <c r="DM198" s="101"/>
      <c r="DN198" s="101"/>
      <c r="DO198" s="101"/>
      <c r="DP198" s="101"/>
      <c r="DQ198" s="101"/>
      <c r="DR198" s="101"/>
      <c r="DS198" s="101"/>
      <c r="DT198" s="101"/>
      <c r="DU198" s="101"/>
      <c r="DV198" s="101"/>
      <c r="DW198" s="101"/>
      <c r="DX198" s="101"/>
      <c r="DY198" s="101"/>
      <c r="DZ198" s="101"/>
      <c r="EA198" s="101"/>
      <c r="EB198" s="101"/>
      <c r="EC198" s="101"/>
      <c r="ED198" s="101"/>
      <c r="EE198" s="101"/>
      <c r="EF198" s="101"/>
      <c r="EG198" s="101"/>
      <c r="EH198" s="101"/>
      <c r="EI198" s="101"/>
      <c r="EJ198" s="101"/>
      <c r="EK198" s="101"/>
      <c r="EL198" s="101"/>
      <c r="EM198" s="101"/>
      <c r="EN198" s="101"/>
      <c r="EO198" s="101"/>
      <c r="EP198" s="101"/>
      <c r="EQ198" s="101"/>
      <c r="ER198" s="101"/>
      <c r="ES198" s="101"/>
      <c r="ET198" s="101"/>
      <c r="EU198" s="101"/>
      <c r="EV198" s="101"/>
      <c r="EW198" s="101"/>
      <c r="EX198" s="101"/>
      <c r="EY198" s="101"/>
      <c r="EZ198" s="101"/>
      <c r="FA198" s="101"/>
      <c r="FB198" s="101"/>
      <c r="FC198" s="101"/>
      <c r="FD198" s="101"/>
      <c r="FE198" s="101"/>
      <c r="FF198" s="101"/>
      <c r="FG198" s="101"/>
      <c r="FH198" s="101"/>
      <c r="FI198" s="101"/>
      <c r="FJ198" s="101"/>
      <c r="FK198" s="101"/>
      <c r="FL198" s="101"/>
      <c r="FM198" s="101"/>
      <c r="FN198" s="101"/>
      <c r="FO198" s="101"/>
      <c r="FP198" s="101"/>
      <c r="FQ198" s="101"/>
      <c r="FR198" s="101"/>
      <c r="FS198" s="101"/>
      <c r="FT198" s="101"/>
      <c r="FU198" s="101"/>
      <c r="FV198" s="101"/>
      <c r="FW198" s="101"/>
      <c r="FX198" s="101"/>
      <c r="FY198" s="101"/>
      <c r="FZ198" s="101"/>
      <c r="GA198" s="101"/>
      <c r="GB198" s="101"/>
      <c r="GC198" s="101"/>
      <c r="GD198" s="101"/>
      <c r="GE198" s="101"/>
      <c r="GF198" s="101"/>
      <c r="GG198" s="101"/>
      <c r="GH198" s="101"/>
      <c r="GI198" s="101"/>
      <c r="GJ198" s="101"/>
      <c r="GK198" s="101"/>
      <c r="GL198" s="101"/>
      <c r="GM198" s="101"/>
      <c r="GN198" s="101"/>
      <c r="GO198" s="101"/>
      <c r="GP198" s="101"/>
      <c r="GQ198" s="101"/>
      <c r="GR198" s="101"/>
      <c r="GS198" s="101"/>
      <c r="GT198" s="101"/>
      <c r="GU198" s="101"/>
      <c r="GV198" s="101"/>
      <c r="GW198" s="101"/>
      <c r="GX198" s="101"/>
      <c r="GY198" s="101"/>
      <c r="GZ198" s="101"/>
      <c r="HA198" s="101"/>
      <c r="HB198" s="101"/>
      <c r="HC198" s="101"/>
      <c r="HD198" s="101"/>
      <c r="HE198" s="101"/>
      <c r="HF198" s="101"/>
      <c r="HG198" s="101"/>
      <c r="HH198" s="101"/>
      <c r="HI198" s="101"/>
      <c r="HJ198" s="101"/>
      <c r="HK198" s="101"/>
      <c r="HL198" s="101"/>
      <c r="HM198" s="101"/>
      <c r="HN198" s="101"/>
      <c r="HO198" s="101"/>
      <c r="HP198" s="101"/>
      <c r="HQ198" s="101"/>
      <c r="HR198" s="101"/>
      <c r="HS198" s="101"/>
      <c r="HT198" s="101"/>
      <c r="HU198" s="101"/>
      <c r="HV198" s="101"/>
      <c r="HW198" s="101"/>
      <c r="HX198" s="101"/>
      <c r="HY198" s="101"/>
      <c r="HZ198" s="101"/>
      <c r="IA198" s="101"/>
      <c r="IB198" s="101"/>
      <c r="IC198" s="101"/>
      <c r="ID198" s="101"/>
      <c r="IE198" s="101"/>
      <c r="IF198" s="101"/>
      <c r="IG198" s="101"/>
      <c r="IH198" s="101"/>
      <c r="II198" s="101"/>
      <c r="IJ198" s="101"/>
      <c r="IK198" s="101"/>
    </row>
    <row r="199" spans="1:245" s="102" customFormat="1" ht="27" customHeight="1" outlineLevel="2">
      <c r="A199" s="63"/>
      <c r="B199" s="90"/>
      <c r="C199" s="91" t="s">
        <v>21</v>
      </c>
      <c r="D199" s="66">
        <v>6477.7</v>
      </c>
      <c r="E199" s="66">
        <v>6477.7</v>
      </c>
      <c r="F199" s="66">
        <v>6477.7</v>
      </c>
      <c r="G199" s="92">
        <f t="shared" si="4"/>
        <v>100</v>
      </c>
      <c r="H199" s="22"/>
      <c r="I199" s="68"/>
      <c r="J199" s="68"/>
      <c r="K199" s="68"/>
      <c r="L199" s="68"/>
      <c r="M199" s="69"/>
      <c r="N199" s="70"/>
      <c r="O199" s="22"/>
      <c r="Q199" s="101"/>
      <c r="R199" s="101"/>
      <c r="S199" s="101"/>
      <c r="T199" s="101"/>
      <c r="U199" s="101"/>
      <c r="V199" s="101"/>
      <c r="W199" s="101"/>
      <c r="X199" s="101"/>
      <c r="Y199" s="101"/>
      <c r="Z199" s="101"/>
      <c r="AA199" s="101"/>
      <c r="AB199" s="101"/>
      <c r="AC199" s="101"/>
      <c r="AD199" s="101"/>
      <c r="AE199" s="101"/>
      <c r="AF199" s="101"/>
      <c r="AG199" s="101"/>
      <c r="AH199" s="101"/>
      <c r="AI199" s="101"/>
      <c r="AJ199" s="101"/>
      <c r="AK199" s="101"/>
      <c r="AL199" s="101"/>
      <c r="AM199" s="101"/>
      <c r="AN199" s="101"/>
      <c r="AO199" s="101"/>
      <c r="AP199" s="101"/>
      <c r="AQ199" s="101"/>
      <c r="AR199" s="101"/>
      <c r="AS199" s="101"/>
      <c r="AT199" s="101"/>
      <c r="AU199" s="101"/>
      <c r="AV199" s="101"/>
      <c r="AW199" s="101"/>
      <c r="AX199" s="101"/>
      <c r="AY199" s="101"/>
      <c r="AZ199" s="101"/>
      <c r="BA199" s="101"/>
      <c r="BB199" s="101"/>
      <c r="BC199" s="101"/>
      <c r="BD199" s="101"/>
      <c r="BE199" s="101"/>
      <c r="BF199" s="101"/>
      <c r="BG199" s="101"/>
      <c r="BH199" s="101"/>
      <c r="BI199" s="101"/>
      <c r="BJ199" s="101"/>
      <c r="BK199" s="101"/>
      <c r="BL199" s="101"/>
      <c r="BM199" s="101"/>
      <c r="BN199" s="101"/>
      <c r="BO199" s="101"/>
      <c r="BP199" s="101"/>
      <c r="BQ199" s="101"/>
      <c r="BR199" s="101"/>
      <c r="BS199" s="101"/>
      <c r="BT199" s="101"/>
      <c r="BU199" s="101"/>
      <c r="BV199" s="101"/>
      <c r="BW199" s="101"/>
      <c r="BX199" s="101"/>
      <c r="BY199" s="101"/>
      <c r="BZ199" s="101"/>
      <c r="CA199" s="101"/>
      <c r="CB199" s="101"/>
      <c r="CC199" s="101"/>
      <c r="CD199" s="101"/>
      <c r="CE199" s="101"/>
      <c r="CF199" s="101"/>
      <c r="CG199" s="101"/>
      <c r="CH199" s="101"/>
      <c r="CI199" s="101"/>
      <c r="CJ199" s="101"/>
      <c r="CK199" s="101"/>
      <c r="CL199" s="101"/>
      <c r="CM199" s="101"/>
      <c r="CN199" s="101"/>
      <c r="CO199" s="101"/>
      <c r="CP199" s="101"/>
      <c r="CQ199" s="101"/>
      <c r="CR199" s="101"/>
      <c r="CS199" s="101"/>
      <c r="CT199" s="101"/>
      <c r="CU199" s="101"/>
      <c r="CV199" s="101"/>
      <c r="CW199" s="101"/>
      <c r="CX199" s="101"/>
      <c r="CY199" s="101"/>
      <c r="CZ199" s="101"/>
      <c r="DA199" s="101"/>
      <c r="DB199" s="101"/>
      <c r="DC199" s="101"/>
      <c r="DD199" s="101"/>
      <c r="DE199" s="101"/>
      <c r="DF199" s="101"/>
      <c r="DG199" s="101"/>
      <c r="DH199" s="101"/>
      <c r="DI199" s="101"/>
      <c r="DJ199" s="101"/>
      <c r="DK199" s="101"/>
      <c r="DL199" s="101"/>
      <c r="DM199" s="101"/>
      <c r="DN199" s="101"/>
      <c r="DO199" s="101"/>
      <c r="DP199" s="101"/>
      <c r="DQ199" s="101"/>
      <c r="DR199" s="101"/>
      <c r="DS199" s="101"/>
      <c r="DT199" s="101"/>
      <c r="DU199" s="101"/>
      <c r="DV199" s="101"/>
      <c r="DW199" s="101"/>
      <c r="DX199" s="101"/>
      <c r="DY199" s="101"/>
      <c r="DZ199" s="101"/>
      <c r="EA199" s="101"/>
      <c r="EB199" s="101"/>
      <c r="EC199" s="101"/>
      <c r="ED199" s="101"/>
      <c r="EE199" s="101"/>
      <c r="EF199" s="101"/>
      <c r="EG199" s="101"/>
      <c r="EH199" s="101"/>
      <c r="EI199" s="101"/>
      <c r="EJ199" s="101"/>
      <c r="EK199" s="101"/>
      <c r="EL199" s="101"/>
      <c r="EM199" s="101"/>
      <c r="EN199" s="101"/>
      <c r="EO199" s="101"/>
      <c r="EP199" s="101"/>
      <c r="EQ199" s="101"/>
      <c r="ER199" s="101"/>
      <c r="ES199" s="101"/>
      <c r="ET199" s="101"/>
      <c r="EU199" s="101"/>
      <c r="EV199" s="101"/>
      <c r="EW199" s="101"/>
      <c r="EX199" s="101"/>
      <c r="EY199" s="101"/>
      <c r="EZ199" s="101"/>
      <c r="FA199" s="101"/>
      <c r="FB199" s="101"/>
      <c r="FC199" s="101"/>
      <c r="FD199" s="101"/>
      <c r="FE199" s="101"/>
      <c r="FF199" s="101"/>
      <c r="FG199" s="101"/>
      <c r="FH199" s="101"/>
      <c r="FI199" s="101"/>
      <c r="FJ199" s="101"/>
      <c r="FK199" s="101"/>
      <c r="FL199" s="101"/>
      <c r="FM199" s="101"/>
      <c r="FN199" s="101"/>
      <c r="FO199" s="101"/>
      <c r="FP199" s="101"/>
      <c r="FQ199" s="101"/>
      <c r="FR199" s="101"/>
      <c r="FS199" s="101"/>
      <c r="FT199" s="101"/>
      <c r="FU199" s="101"/>
      <c r="FV199" s="101"/>
      <c r="FW199" s="101"/>
      <c r="FX199" s="101"/>
      <c r="FY199" s="101"/>
      <c r="FZ199" s="101"/>
      <c r="GA199" s="101"/>
      <c r="GB199" s="101"/>
      <c r="GC199" s="101"/>
      <c r="GD199" s="101"/>
      <c r="GE199" s="101"/>
      <c r="GF199" s="101"/>
      <c r="GG199" s="101"/>
      <c r="GH199" s="101"/>
      <c r="GI199" s="101"/>
      <c r="GJ199" s="101"/>
      <c r="GK199" s="101"/>
      <c r="GL199" s="101"/>
      <c r="GM199" s="101"/>
      <c r="GN199" s="101"/>
      <c r="GO199" s="101"/>
      <c r="GP199" s="101"/>
      <c r="GQ199" s="101"/>
      <c r="GR199" s="101"/>
      <c r="GS199" s="101"/>
      <c r="GT199" s="101"/>
      <c r="GU199" s="101"/>
      <c r="GV199" s="101"/>
      <c r="GW199" s="101"/>
      <c r="GX199" s="101"/>
      <c r="GY199" s="101"/>
      <c r="GZ199" s="101"/>
      <c r="HA199" s="101"/>
      <c r="HB199" s="101"/>
      <c r="HC199" s="101"/>
      <c r="HD199" s="101"/>
      <c r="HE199" s="101"/>
      <c r="HF199" s="101"/>
      <c r="HG199" s="101"/>
      <c r="HH199" s="101"/>
      <c r="HI199" s="101"/>
      <c r="HJ199" s="101"/>
      <c r="HK199" s="101"/>
      <c r="HL199" s="101"/>
      <c r="HM199" s="101"/>
      <c r="HN199" s="101"/>
      <c r="HO199" s="101"/>
      <c r="HP199" s="101"/>
      <c r="HQ199" s="101"/>
      <c r="HR199" s="101"/>
      <c r="HS199" s="101"/>
      <c r="HT199" s="101"/>
      <c r="HU199" s="101"/>
      <c r="HV199" s="101"/>
      <c r="HW199" s="101"/>
      <c r="HX199" s="101"/>
      <c r="HY199" s="101"/>
      <c r="HZ199" s="101"/>
      <c r="IA199" s="101"/>
      <c r="IB199" s="101"/>
      <c r="IC199" s="101"/>
      <c r="ID199" s="101"/>
      <c r="IE199" s="101"/>
      <c r="IF199" s="101"/>
      <c r="IG199" s="101"/>
      <c r="IH199" s="101"/>
      <c r="II199" s="101"/>
      <c r="IJ199" s="101"/>
      <c r="IK199" s="101"/>
    </row>
    <row r="200" spans="1:245" s="102" customFormat="1" ht="67.5" outlineLevel="2">
      <c r="A200" s="107" t="s">
        <v>277</v>
      </c>
      <c r="B200" s="108" t="s">
        <v>278</v>
      </c>
      <c r="C200" s="91" t="s">
        <v>20</v>
      </c>
      <c r="D200" s="66">
        <v>41450.1</v>
      </c>
      <c r="E200" s="66">
        <v>38689.9</v>
      </c>
      <c r="F200" s="66">
        <v>38218.399999999994</v>
      </c>
      <c r="G200" s="92">
        <f t="shared" si="4"/>
        <v>92.203396372988237</v>
      </c>
      <c r="H200" s="110" t="s">
        <v>279</v>
      </c>
      <c r="I200" s="111">
        <v>3</v>
      </c>
      <c r="J200" s="111">
        <v>3</v>
      </c>
      <c r="K200" s="111">
        <v>0</v>
      </c>
      <c r="L200" s="111">
        <v>0</v>
      </c>
      <c r="M200" s="112">
        <v>100</v>
      </c>
      <c r="N200" s="91" t="s">
        <v>269</v>
      </c>
      <c r="O200" s="110" t="s">
        <v>280</v>
      </c>
      <c r="Q200" s="101"/>
      <c r="R200" s="101"/>
      <c r="S200" s="101"/>
      <c r="T200" s="101"/>
      <c r="U200" s="101"/>
      <c r="V200" s="101"/>
      <c r="W200" s="101"/>
      <c r="X200" s="101"/>
      <c r="Y200" s="101"/>
      <c r="Z200" s="101"/>
      <c r="AA200" s="101"/>
      <c r="AB200" s="101"/>
      <c r="AC200" s="101"/>
      <c r="AD200" s="101"/>
      <c r="AE200" s="101"/>
      <c r="AF200" s="101"/>
      <c r="AG200" s="101"/>
      <c r="AH200" s="101"/>
      <c r="AI200" s="101"/>
      <c r="AJ200" s="101"/>
      <c r="AK200" s="101"/>
      <c r="AL200" s="101"/>
      <c r="AM200" s="101"/>
      <c r="AN200" s="101"/>
      <c r="AO200" s="101"/>
      <c r="AP200" s="101"/>
      <c r="AQ200" s="101"/>
      <c r="AR200" s="101"/>
      <c r="AS200" s="101"/>
      <c r="AT200" s="101"/>
      <c r="AU200" s="101"/>
      <c r="AV200" s="101"/>
      <c r="AW200" s="101"/>
      <c r="AX200" s="101"/>
      <c r="AY200" s="101"/>
      <c r="AZ200" s="101"/>
      <c r="BA200" s="101"/>
      <c r="BB200" s="101"/>
      <c r="BC200" s="101"/>
      <c r="BD200" s="101"/>
      <c r="BE200" s="101"/>
      <c r="BF200" s="101"/>
      <c r="BG200" s="101"/>
      <c r="BH200" s="101"/>
      <c r="BI200" s="101"/>
      <c r="BJ200" s="101"/>
      <c r="BK200" s="101"/>
      <c r="BL200" s="101"/>
      <c r="BM200" s="101"/>
      <c r="BN200" s="101"/>
      <c r="BO200" s="101"/>
      <c r="BP200" s="101"/>
      <c r="BQ200" s="101"/>
      <c r="BR200" s="101"/>
      <c r="BS200" s="101"/>
      <c r="BT200" s="101"/>
      <c r="BU200" s="101"/>
      <c r="BV200" s="101"/>
      <c r="BW200" s="101"/>
      <c r="BX200" s="101"/>
      <c r="BY200" s="101"/>
      <c r="BZ200" s="101"/>
      <c r="CA200" s="101"/>
      <c r="CB200" s="101"/>
      <c r="CC200" s="101"/>
      <c r="CD200" s="101"/>
      <c r="CE200" s="101"/>
      <c r="CF200" s="101"/>
      <c r="CG200" s="101"/>
      <c r="CH200" s="101"/>
      <c r="CI200" s="101"/>
      <c r="CJ200" s="101"/>
      <c r="CK200" s="101"/>
      <c r="CL200" s="101"/>
      <c r="CM200" s="101"/>
      <c r="CN200" s="101"/>
      <c r="CO200" s="101"/>
      <c r="CP200" s="101"/>
      <c r="CQ200" s="101"/>
      <c r="CR200" s="101"/>
      <c r="CS200" s="101"/>
      <c r="CT200" s="101"/>
      <c r="CU200" s="101"/>
      <c r="CV200" s="101"/>
      <c r="CW200" s="101"/>
      <c r="CX200" s="101"/>
      <c r="CY200" s="101"/>
      <c r="CZ200" s="101"/>
      <c r="DA200" s="101"/>
      <c r="DB200" s="101"/>
      <c r="DC200" s="101"/>
      <c r="DD200" s="101"/>
      <c r="DE200" s="101"/>
      <c r="DF200" s="101"/>
      <c r="DG200" s="101"/>
      <c r="DH200" s="101"/>
      <c r="DI200" s="101"/>
      <c r="DJ200" s="101"/>
      <c r="DK200" s="101"/>
      <c r="DL200" s="101"/>
      <c r="DM200" s="101"/>
      <c r="DN200" s="101"/>
      <c r="DO200" s="101"/>
      <c r="DP200" s="101"/>
      <c r="DQ200" s="101"/>
      <c r="DR200" s="101"/>
      <c r="DS200" s="101"/>
      <c r="DT200" s="101"/>
      <c r="DU200" s="101"/>
      <c r="DV200" s="101"/>
      <c r="DW200" s="101"/>
      <c r="DX200" s="101"/>
      <c r="DY200" s="101"/>
      <c r="DZ200" s="101"/>
      <c r="EA200" s="101"/>
      <c r="EB200" s="101"/>
      <c r="EC200" s="101"/>
      <c r="ED200" s="101"/>
      <c r="EE200" s="101"/>
      <c r="EF200" s="101"/>
      <c r="EG200" s="101"/>
      <c r="EH200" s="101"/>
      <c r="EI200" s="101"/>
      <c r="EJ200" s="101"/>
      <c r="EK200" s="101"/>
      <c r="EL200" s="101"/>
      <c r="EM200" s="101"/>
      <c r="EN200" s="101"/>
      <c r="EO200" s="101"/>
      <c r="EP200" s="101"/>
      <c r="EQ200" s="101"/>
      <c r="ER200" s="101"/>
      <c r="ES200" s="101"/>
      <c r="ET200" s="101"/>
      <c r="EU200" s="101"/>
      <c r="EV200" s="101"/>
      <c r="EW200" s="101"/>
      <c r="EX200" s="101"/>
      <c r="EY200" s="101"/>
      <c r="EZ200" s="101"/>
      <c r="FA200" s="101"/>
      <c r="FB200" s="101"/>
      <c r="FC200" s="101"/>
      <c r="FD200" s="101"/>
      <c r="FE200" s="101"/>
      <c r="FF200" s="101"/>
      <c r="FG200" s="101"/>
      <c r="FH200" s="101"/>
      <c r="FI200" s="101"/>
      <c r="FJ200" s="101"/>
      <c r="FK200" s="101"/>
      <c r="FL200" s="101"/>
      <c r="FM200" s="101"/>
      <c r="FN200" s="101"/>
      <c r="FO200" s="101"/>
      <c r="FP200" s="101"/>
      <c r="FQ200" s="101"/>
      <c r="FR200" s="101"/>
      <c r="FS200" s="101"/>
      <c r="FT200" s="101"/>
      <c r="FU200" s="101"/>
      <c r="FV200" s="101"/>
      <c r="FW200" s="101"/>
      <c r="FX200" s="101"/>
      <c r="FY200" s="101"/>
      <c r="FZ200" s="101"/>
      <c r="GA200" s="101"/>
      <c r="GB200" s="101"/>
      <c r="GC200" s="101"/>
      <c r="GD200" s="101"/>
      <c r="GE200" s="101"/>
      <c r="GF200" s="101"/>
      <c r="GG200" s="101"/>
      <c r="GH200" s="101"/>
      <c r="GI200" s="101"/>
      <c r="GJ200" s="101"/>
      <c r="GK200" s="101"/>
      <c r="GL200" s="101"/>
      <c r="GM200" s="101"/>
      <c r="GN200" s="101"/>
      <c r="GO200" s="101"/>
      <c r="GP200" s="101"/>
      <c r="GQ200" s="101"/>
      <c r="GR200" s="101"/>
      <c r="GS200" s="101"/>
      <c r="GT200" s="101"/>
      <c r="GU200" s="101"/>
      <c r="GV200" s="101"/>
      <c r="GW200" s="101"/>
      <c r="GX200" s="101"/>
      <c r="GY200" s="101"/>
      <c r="GZ200" s="101"/>
      <c r="HA200" s="101"/>
      <c r="HB200" s="101"/>
      <c r="HC200" s="101"/>
      <c r="HD200" s="101"/>
      <c r="HE200" s="101"/>
      <c r="HF200" s="101"/>
      <c r="HG200" s="101"/>
      <c r="HH200" s="101"/>
      <c r="HI200" s="101"/>
      <c r="HJ200" s="101"/>
      <c r="HK200" s="101"/>
      <c r="HL200" s="101"/>
      <c r="HM200" s="101"/>
      <c r="HN200" s="101"/>
      <c r="HO200" s="101"/>
      <c r="HP200" s="101"/>
      <c r="HQ200" s="101"/>
      <c r="HR200" s="101"/>
      <c r="HS200" s="101"/>
      <c r="HT200" s="101"/>
      <c r="HU200" s="101"/>
      <c r="HV200" s="101"/>
      <c r="HW200" s="101"/>
      <c r="HX200" s="101"/>
      <c r="HY200" s="101"/>
      <c r="HZ200" s="101"/>
      <c r="IA200" s="101"/>
      <c r="IB200" s="101"/>
      <c r="IC200" s="101"/>
      <c r="ID200" s="101"/>
      <c r="IE200" s="101"/>
      <c r="IF200" s="101"/>
      <c r="IG200" s="101"/>
      <c r="IH200" s="101"/>
      <c r="II200" s="101"/>
      <c r="IJ200" s="101"/>
      <c r="IK200" s="101"/>
    </row>
    <row r="201" spans="1:245" s="102" customFormat="1" ht="14.25" customHeight="1" outlineLevel="1">
      <c r="A201" s="53" t="s">
        <v>281</v>
      </c>
      <c r="B201" s="54" t="s">
        <v>282</v>
      </c>
      <c r="C201" s="84" t="s">
        <v>14</v>
      </c>
      <c r="D201" s="85">
        <v>17004.8</v>
      </c>
      <c r="E201" s="85">
        <v>33602.508050000004</v>
      </c>
      <c r="F201" s="85">
        <v>33602.508050000004</v>
      </c>
      <c r="G201" s="86">
        <f t="shared" si="4"/>
        <v>197.60601741861126</v>
      </c>
      <c r="H201" s="104"/>
      <c r="I201" s="105">
        <v>17</v>
      </c>
      <c r="J201" s="105">
        <v>16</v>
      </c>
      <c r="K201" s="105">
        <v>0</v>
      </c>
      <c r="L201" s="105">
        <v>1</v>
      </c>
      <c r="M201" s="106">
        <v>94.117647058823522</v>
      </c>
      <c r="N201" s="61" t="s">
        <v>283</v>
      </c>
      <c r="O201" s="123"/>
      <c r="Q201" s="101"/>
      <c r="R201" s="101"/>
      <c r="S201" s="101"/>
      <c r="T201" s="101"/>
      <c r="U201" s="101"/>
      <c r="V201" s="101"/>
      <c r="W201" s="101"/>
      <c r="X201" s="101"/>
      <c r="Y201" s="101"/>
      <c r="Z201" s="101"/>
      <c r="AA201" s="101"/>
      <c r="AB201" s="101"/>
      <c r="AC201" s="101"/>
      <c r="AD201" s="101"/>
      <c r="AE201" s="101"/>
      <c r="AF201" s="101"/>
      <c r="AG201" s="101"/>
      <c r="AH201" s="101"/>
      <c r="AI201" s="101"/>
      <c r="AJ201" s="101"/>
      <c r="AK201" s="101"/>
      <c r="AL201" s="101"/>
      <c r="AM201" s="101"/>
      <c r="AN201" s="101"/>
      <c r="AO201" s="101"/>
      <c r="AP201" s="101"/>
      <c r="AQ201" s="101"/>
      <c r="AR201" s="101"/>
      <c r="AS201" s="101"/>
      <c r="AT201" s="101"/>
      <c r="AU201" s="101"/>
      <c r="AV201" s="101"/>
      <c r="AW201" s="101"/>
      <c r="AX201" s="101"/>
      <c r="AY201" s="101"/>
      <c r="AZ201" s="101"/>
      <c r="BA201" s="101"/>
      <c r="BB201" s="101"/>
      <c r="BC201" s="101"/>
      <c r="BD201" s="101"/>
      <c r="BE201" s="101"/>
      <c r="BF201" s="101"/>
      <c r="BG201" s="101"/>
      <c r="BH201" s="101"/>
      <c r="BI201" s="101"/>
      <c r="BJ201" s="101"/>
      <c r="BK201" s="101"/>
      <c r="BL201" s="101"/>
      <c r="BM201" s="101"/>
      <c r="BN201" s="101"/>
      <c r="BO201" s="101"/>
      <c r="BP201" s="101"/>
      <c r="BQ201" s="101"/>
      <c r="BR201" s="101"/>
      <c r="BS201" s="101"/>
      <c r="BT201" s="101"/>
      <c r="BU201" s="101"/>
      <c r="BV201" s="101"/>
      <c r="BW201" s="101"/>
      <c r="BX201" s="101"/>
      <c r="BY201" s="101"/>
      <c r="BZ201" s="101"/>
      <c r="CA201" s="101"/>
      <c r="CB201" s="101"/>
      <c r="CC201" s="101"/>
      <c r="CD201" s="101"/>
      <c r="CE201" s="101"/>
      <c r="CF201" s="101"/>
      <c r="CG201" s="101"/>
      <c r="CH201" s="101"/>
      <c r="CI201" s="101"/>
      <c r="CJ201" s="101"/>
      <c r="CK201" s="101"/>
      <c r="CL201" s="101"/>
      <c r="CM201" s="101"/>
      <c r="CN201" s="101"/>
      <c r="CO201" s="101"/>
      <c r="CP201" s="101"/>
      <c r="CQ201" s="101"/>
      <c r="CR201" s="101"/>
      <c r="CS201" s="101"/>
      <c r="CT201" s="101"/>
      <c r="CU201" s="101"/>
      <c r="CV201" s="101"/>
      <c r="CW201" s="101"/>
      <c r="CX201" s="101"/>
      <c r="CY201" s="101"/>
      <c r="CZ201" s="101"/>
      <c r="DA201" s="101"/>
      <c r="DB201" s="101"/>
      <c r="DC201" s="101"/>
      <c r="DD201" s="101"/>
      <c r="DE201" s="101"/>
      <c r="DF201" s="101"/>
      <c r="DG201" s="101"/>
      <c r="DH201" s="101"/>
      <c r="DI201" s="101"/>
      <c r="DJ201" s="101"/>
      <c r="DK201" s="101"/>
      <c r="DL201" s="101"/>
      <c r="DM201" s="101"/>
      <c r="DN201" s="101"/>
      <c r="DO201" s="101"/>
      <c r="DP201" s="101"/>
      <c r="DQ201" s="101"/>
      <c r="DR201" s="101"/>
      <c r="DS201" s="101"/>
      <c r="DT201" s="101"/>
      <c r="DU201" s="101"/>
      <c r="DV201" s="101"/>
      <c r="DW201" s="101"/>
      <c r="DX201" s="101"/>
      <c r="DY201" s="101"/>
      <c r="DZ201" s="101"/>
      <c r="EA201" s="101"/>
      <c r="EB201" s="101"/>
      <c r="EC201" s="101"/>
      <c r="ED201" s="101"/>
      <c r="EE201" s="101"/>
      <c r="EF201" s="101"/>
      <c r="EG201" s="101"/>
      <c r="EH201" s="101"/>
      <c r="EI201" s="101"/>
      <c r="EJ201" s="101"/>
      <c r="EK201" s="101"/>
      <c r="EL201" s="101"/>
      <c r="EM201" s="101"/>
      <c r="EN201" s="101"/>
      <c r="EO201" s="101"/>
      <c r="EP201" s="101"/>
      <c r="EQ201" s="101"/>
      <c r="ER201" s="101"/>
      <c r="ES201" s="101"/>
      <c r="ET201" s="101"/>
      <c r="EU201" s="101"/>
      <c r="EV201" s="101"/>
      <c r="EW201" s="101"/>
      <c r="EX201" s="101"/>
      <c r="EY201" s="101"/>
      <c r="EZ201" s="101"/>
      <c r="FA201" s="101"/>
      <c r="FB201" s="101"/>
      <c r="FC201" s="101"/>
      <c r="FD201" s="101"/>
      <c r="FE201" s="101"/>
      <c r="FF201" s="101"/>
      <c r="FG201" s="101"/>
      <c r="FH201" s="101"/>
      <c r="FI201" s="101"/>
      <c r="FJ201" s="101"/>
      <c r="FK201" s="101"/>
      <c r="FL201" s="101"/>
      <c r="FM201" s="101"/>
      <c r="FN201" s="101"/>
      <c r="FO201" s="101"/>
      <c r="FP201" s="101"/>
      <c r="FQ201" s="101"/>
      <c r="FR201" s="101"/>
      <c r="FS201" s="101"/>
      <c r="FT201" s="101"/>
      <c r="FU201" s="101"/>
      <c r="FV201" s="101"/>
      <c r="FW201" s="101"/>
      <c r="FX201" s="101"/>
      <c r="FY201" s="101"/>
      <c r="FZ201" s="101"/>
      <c r="GA201" s="101"/>
      <c r="GB201" s="101"/>
      <c r="GC201" s="101"/>
      <c r="GD201" s="101"/>
      <c r="GE201" s="101"/>
      <c r="GF201" s="101"/>
      <c r="GG201" s="101"/>
      <c r="GH201" s="101"/>
      <c r="GI201" s="101"/>
      <c r="GJ201" s="101"/>
      <c r="GK201" s="101"/>
      <c r="GL201" s="101"/>
      <c r="GM201" s="101"/>
      <c r="GN201" s="101"/>
      <c r="GO201" s="101"/>
      <c r="GP201" s="101"/>
      <c r="GQ201" s="101"/>
      <c r="GR201" s="101"/>
      <c r="GS201" s="101"/>
      <c r="GT201" s="101"/>
      <c r="GU201" s="101"/>
      <c r="GV201" s="101"/>
      <c r="GW201" s="101"/>
      <c r="GX201" s="101"/>
      <c r="GY201" s="101"/>
      <c r="GZ201" s="101"/>
      <c r="HA201" s="101"/>
      <c r="HB201" s="101"/>
      <c r="HC201" s="101"/>
      <c r="HD201" s="101"/>
      <c r="HE201" s="101"/>
      <c r="HF201" s="101"/>
      <c r="HG201" s="101"/>
      <c r="HH201" s="101"/>
      <c r="HI201" s="101"/>
      <c r="HJ201" s="101"/>
      <c r="HK201" s="101"/>
      <c r="HL201" s="101"/>
      <c r="HM201" s="101"/>
      <c r="HN201" s="101"/>
      <c r="HO201" s="101"/>
      <c r="HP201" s="101"/>
      <c r="HQ201" s="101"/>
      <c r="HR201" s="101"/>
      <c r="HS201" s="101"/>
      <c r="HT201" s="101"/>
      <c r="HU201" s="101"/>
      <c r="HV201" s="101"/>
      <c r="HW201" s="101"/>
      <c r="HX201" s="101"/>
      <c r="HY201" s="101"/>
      <c r="HZ201" s="101"/>
      <c r="IA201" s="101"/>
      <c r="IB201" s="101"/>
      <c r="IC201" s="101"/>
      <c r="ID201" s="101"/>
      <c r="IE201" s="101"/>
      <c r="IF201" s="101"/>
      <c r="IG201" s="101"/>
      <c r="IH201" s="101"/>
      <c r="II201" s="101"/>
      <c r="IJ201" s="101"/>
      <c r="IK201" s="101"/>
    </row>
    <row r="202" spans="1:245" s="102" customFormat="1" ht="14.25" customHeight="1" outlineLevel="1">
      <c r="A202" s="53"/>
      <c r="B202" s="54"/>
      <c r="C202" s="84" t="s">
        <v>20</v>
      </c>
      <c r="D202" s="85">
        <v>504.79999999999995</v>
      </c>
      <c r="E202" s="85">
        <v>502.20804999999996</v>
      </c>
      <c r="F202" s="85">
        <v>502.20804999999996</v>
      </c>
      <c r="G202" s="89">
        <f t="shared" si="4"/>
        <v>99.486539223454841</v>
      </c>
      <c r="H202" s="104"/>
      <c r="I202" s="105"/>
      <c r="J202" s="105"/>
      <c r="K202" s="105"/>
      <c r="L202" s="105"/>
      <c r="M202" s="106"/>
      <c r="N202" s="61"/>
      <c r="O202" s="123"/>
      <c r="Q202" s="101"/>
      <c r="R202" s="101"/>
      <c r="S202" s="101"/>
      <c r="T202" s="101"/>
      <c r="U202" s="101"/>
      <c r="V202" s="101"/>
      <c r="W202" s="101"/>
      <c r="X202" s="101"/>
      <c r="Y202" s="101"/>
      <c r="Z202" s="101"/>
      <c r="AA202" s="101"/>
      <c r="AB202" s="101"/>
      <c r="AC202" s="101"/>
      <c r="AD202" s="101"/>
      <c r="AE202" s="101"/>
      <c r="AF202" s="101"/>
      <c r="AG202" s="101"/>
      <c r="AH202" s="101"/>
      <c r="AI202" s="101"/>
      <c r="AJ202" s="101"/>
      <c r="AK202" s="101"/>
      <c r="AL202" s="101"/>
      <c r="AM202" s="101"/>
      <c r="AN202" s="101"/>
      <c r="AO202" s="101"/>
      <c r="AP202" s="101"/>
      <c r="AQ202" s="101"/>
      <c r="AR202" s="101"/>
      <c r="AS202" s="101"/>
      <c r="AT202" s="101"/>
      <c r="AU202" s="101"/>
      <c r="AV202" s="101"/>
      <c r="AW202" s="101"/>
      <c r="AX202" s="101"/>
      <c r="AY202" s="101"/>
      <c r="AZ202" s="101"/>
      <c r="BA202" s="101"/>
      <c r="BB202" s="101"/>
      <c r="BC202" s="101"/>
      <c r="BD202" s="101"/>
      <c r="BE202" s="101"/>
      <c r="BF202" s="101"/>
      <c r="BG202" s="101"/>
      <c r="BH202" s="101"/>
      <c r="BI202" s="101"/>
      <c r="BJ202" s="101"/>
      <c r="BK202" s="101"/>
      <c r="BL202" s="101"/>
      <c r="BM202" s="101"/>
      <c r="BN202" s="101"/>
      <c r="BO202" s="101"/>
      <c r="BP202" s="101"/>
      <c r="BQ202" s="101"/>
      <c r="BR202" s="101"/>
      <c r="BS202" s="101"/>
      <c r="BT202" s="101"/>
      <c r="BU202" s="101"/>
      <c r="BV202" s="101"/>
      <c r="BW202" s="101"/>
      <c r="BX202" s="101"/>
      <c r="BY202" s="101"/>
      <c r="BZ202" s="101"/>
      <c r="CA202" s="101"/>
      <c r="CB202" s="101"/>
      <c r="CC202" s="101"/>
      <c r="CD202" s="101"/>
      <c r="CE202" s="101"/>
      <c r="CF202" s="101"/>
      <c r="CG202" s="101"/>
      <c r="CH202" s="101"/>
      <c r="CI202" s="101"/>
      <c r="CJ202" s="101"/>
      <c r="CK202" s="101"/>
      <c r="CL202" s="101"/>
      <c r="CM202" s="101"/>
      <c r="CN202" s="101"/>
      <c r="CO202" s="101"/>
      <c r="CP202" s="101"/>
      <c r="CQ202" s="101"/>
      <c r="CR202" s="101"/>
      <c r="CS202" s="101"/>
      <c r="CT202" s="101"/>
      <c r="CU202" s="101"/>
      <c r="CV202" s="101"/>
      <c r="CW202" s="101"/>
      <c r="CX202" s="101"/>
      <c r="CY202" s="101"/>
      <c r="CZ202" s="101"/>
      <c r="DA202" s="101"/>
      <c r="DB202" s="101"/>
      <c r="DC202" s="101"/>
      <c r="DD202" s="101"/>
      <c r="DE202" s="101"/>
      <c r="DF202" s="101"/>
      <c r="DG202" s="101"/>
      <c r="DH202" s="101"/>
      <c r="DI202" s="101"/>
      <c r="DJ202" s="101"/>
      <c r="DK202" s="101"/>
      <c r="DL202" s="101"/>
      <c r="DM202" s="101"/>
      <c r="DN202" s="101"/>
      <c r="DO202" s="101"/>
      <c r="DP202" s="101"/>
      <c r="DQ202" s="101"/>
      <c r="DR202" s="101"/>
      <c r="DS202" s="101"/>
      <c r="DT202" s="101"/>
      <c r="DU202" s="101"/>
      <c r="DV202" s="101"/>
      <c r="DW202" s="101"/>
      <c r="DX202" s="101"/>
      <c r="DY202" s="101"/>
      <c r="DZ202" s="101"/>
      <c r="EA202" s="101"/>
      <c r="EB202" s="101"/>
      <c r="EC202" s="101"/>
      <c r="ED202" s="101"/>
      <c r="EE202" s="101"/>
      <c r="EF202" s="101"/>
      <c r="EG202" s="101"/>
      <c r="EH202" s="101"/>
      <c r="EI202" s="101"/>
      <c r="EJ202" s="101"/>
      <c r="EK202" s="101"/>
      <c r="EL202" s="101"/>
      <c r="EM202" s="101"/>
      <c r="EN202" s="101"/>
      <c r="EO202" s="101"/>
      <c r="EP202" s="101"/>
      <c r="EQ202" s="101"/>
      <c r="ER202" s="101"/>
      <c r="ES202" s="101"/>
      <c r="ET202" s="101"/>
      <c r="EU202" s="101"/>
      <c r="EV202" s="101"/>
      <c r="EW202" s="101"/>
      <c r="EX202" s="101"/>
      <c r="EY202" s="101"/>
      <c r="EZ202" s="101"/>
      <c r="FA202" s="101"/>
      <c r="FB202" s="101"/>
      <c r="FC202" s="101"/>
      <c r="FD202" s="101"/>
      <c r="FE202" s="101"/>
      <c r="FF202" s="101"/>
      <c r="FG202" s="101"/>
      <c r="FH202" s="101"/>
      <c r="FI202" s="101"/>
      <c r="FJ202" s="101"/>
      <c r="FK202" s="101"/>
      <c r="FL202" s="101"/>
      <c r="FM202" s="101"/>
      <c r="FN202" s="101"/>
      <c r="FO202" s="101"/>
      <c r="FP202" s="101"/>
      <c r="FQ202" s="101"/>
      <c r="FR202" s="101"/>
      <c r="FS202" s="101"/>
      <c r="FT202" s="101"/>
      <c r="FU202" s="101"/>
      <c r="FV202" s="101"/>
      <c r="FW202" s="101"/>
      <c r="FX202" s="101"/>
      <c r="FY202" s="101"/>
      <c r="FZ202" s="101"/>
      <c r="GA202" s="101"/>
      <c r="GB202" s="101"/>
      <c r="GC202" s="101"/>
      <c r="GD202" s="101"/>
      <c r="GE202" s="101"/>
      <c r="GF202" s="101"/>
      <c r="GG202" s="101"/>
      <c r="GH202" s="101"/>
      <c r="GI202" s="101"/>
      <c r="GJ202" s="101"/>
      <c r="GK202" s="101"/>
      <c r="GL202" s="101"/>
      <c r="GM202" s="101"/>
      <c r="GN202" s="101"/>
      <c r="GO202" s="101"/>
      <c r="GP202" s="101"/>
      <c r="GQ202" s="101"/>
      <c r="GR202" s="101"/>
      <c r="GS202" s="101"/>
      <c r="GT202" s="101"/>
      <c r="GU202" s="101"/>
      <c r="GV202" s="101"/>
      <c r="GW202" s="101"/>
      <c r="GX202" s="101"/>
      <c r="GY202" s="101"/>
      <c r="GZ202" s="101"/>
      <c r="HA202" s="101"/>
      <c r="HB202" s="101"/>
      <c r="HC202" s="101"/>
      <c r="HD202" s="101"/>
      <c r="HE202" s="101"/>
      <c r="HF202" s="101"/>
      <c r="HG202" s="101"/>
      <c r="HH202" s="101"/>
      <c r="HI202" s="101"/>
      <c r="HJ202" s="101"/>
      <c r="HK202" s="101"/>
      <c r="HL202" s="101"/>
      <c r="HM202" s="101"/>
      <c r="HN202" s="101"/>
      <c r="HO202" s="101"/>
      <c r="HP202" s="101"/>
      <c r="HQ202" s="101"/>
      <c r="HR202" s="101"/>
      <c r="HS202" s="101"/>
      <c r="HT202" s="101"/>
      <c r="HU202" s="101"/>
      <c r="HV202" s="101"/>
      <c r="HW202" s="101"/>
      <c r="HX202" s="101"/>
      <c r="HY202" s="101"/>
      <c r="HZ202" s="101"/>
      <c r="IA202" s="101"/>
      <c r="IB202" s="101"/>
      <c r="IC202" s="101"/>
      <c r="ID202" s="101"/>
      <c r="IE202" s="101"/>
      <c r="IF202" s="101"/>
      <c r="IG202" s="101"/>
      <c r="IH202" s="101"/>
      <c r="II202" s="101"/>
      <c r="IJ202" s="101"/>
      <c r="IK202" s="101"/>
    </row>
    <row r="203" spans="1:245" s="102" customFormat="1" ht="14.25" customHeight="1" outlineLevel="1">
      <c r="A203" s="53"/>
      <c r="B203" s="54"/>
      <c r="C203" s="84" t="s">
        <v>23</v>
      </c>
      <c r="D203" s="85">
        <v>16500</v>
      </c>
      <c r="E203" s="85">
        <v>33100.300000000003</v>
      </c>
      <c r="F203" s="85">
        <v>33100.300000000003</v>
      </c>
      <c r="G203" s="89">
        <f t="shared" si="4"/>
        <v>200.6078787878788</v>
      </c>
      <c r="H203" s="104"/>
      <c r="I203" s="105"/>
      <c r="J203" s="105"/>
      <c r="K203" s="105"/>
      <c r="L203" s="105"/>
      <c r="M203" s="106"/>
      <c r="N203" s="61"/>
      <c r="O203" s="123"/>
      <c r="Q203" s="101"/>
      <c r="R203" s="101"/>
      <c r="S203" s="101"/>
      <c r="T203" s="101"/>
      <c r="U203" s="101"/>
      <c r="V203" s="101"/>
      <c r="W203" s="101"/>
      <c r="X203" s="101"/>
      <c r="Y203" s="101"/>
      <c r="Z203" s="101"/>
      <c r="AA203" s="101"/>
      <c r="AB203" s="101"/>
      <c r="AC203" s="101"/>
      <c r="AD203" s="101"/>
      <c r="AE203" s="101"/>
      <c r="AF203" s="101"/>
      <c r="AG203" s="101"/>
      <c r="AH203" s="101"/>
      <c r="AI203" s="101"/>
      <c r="AJ203" s="101"/>
      <c r="AK203" s="101"/>
      <c r="AL203" s="101"/>
      <c r="AM203" s="101"/>
      <c r="AN203" s="101"/>
      <c r="AO203" s="101"/>
      <c r="AP203" s="101"/>
      <c r="AQ203" s="101"/>
      <c r="AR203" s="101"/>
      <c r="AS203" s="101"/>
      <c r="AT203" s="101"/>
      <c r="AU203" s="101"/>
      <c r="AV203" s="101"/>
      <c r="AW203" s="101"/>
      <c r="AX203" s="101"/>
      <c r="AY203" s="101"/>
      <c r="AZ203" s="101"/>
      <c r="BA203" s="101"/>
      <c r="BB203" s="101"/>
      <c r="BC203" s="101"/>
      <c r="BD203" s="101"/>
      <c r="BE203" s="101"/>
      <c r="BF203" s="101"/>
      <c r="BG203" s="101"/>
      <c r="BH203" s="101"/>
      <c r="BI203" s="101"/>
      <c r="BJ203" s="101"/>
      <c r="BK203" s="101"/>
      <c r="BL203" s="101"/>
      <c r="BM203" s="101"/>
      <c r="BN203" s="101"/>
      <c r="BO203" s="101"/>
      <c r="BP203" s="101"/>
      <c r="BQ203" s="101"/>
      <c r="BR203" s="101"/>
      <c r="BS203" s="101"/>
      <c r="BT203" s="101"/>
      <c r="BU203" s="101"/>
      <c r="BV203" s="101"/>
      <c r="BW203" s="101"/>
      <c r="BX203" s="101"/>
      <c r="BY203" s="101"/>
      <c r="BZ203" s="101"/>
      <c r="CA203" s="101"/>
      <c r="CB203" s="101"/>
      <c r="CC203" s="101"/>
      <c r="CD203" s="101"/>
      <c r="CE203" s="101"/>
      <c r="CF203" s="101"/>
      <c r="CG203" s="101"/>
      <c r="CH203" s="101"/>
      <c r="CI203" s="101"/>
      <c r="CJ203" s="101"/>
      <c r="CK203" s="101"/>
      <c r="CL203" s="101"/>
      <c r="CM203" s="101"/>
      <c r="CN203" s="101"/>
      <c r="CO203" s="101"/>
      <c r="CP203" s="101"/>
      <c r="CQ203" s="101"/>
      <c r="CR203" s="101"/>
      <c r="CS203" s="101"/>
      <c r="CT203" s="101"/>
      <c r="CU203" s="101"/>
      <c r="CV203" s="101"/>
      <c r="CW203" s="101"/>
      <c r="CX203" s="101"/>
      <c r="CY203" s="101"/>
      <c r="CZ203" s="101"/>
      <c r="DA203" s="101"/>
      <c r="DB203" s="101"/>
      <c r="DC203" s="101"/>
      <c r="DD203" s="101"/>
      <c r="DE203" s="101"/>
      <c r="DF203" s="101"/>
      <c r="DG203" s="101"/>
      <c r="DH203" s="101"/>
      <c r="DI203" s="101"/>
      <c r="DJ203" s="101"/>
      <c r="DK203" s="101"/>
      <c r="DL203" s="101"/>
      <c r="DM203" s="101"/>
      <c r="DN203" s="101"/>
      <c r="DO203" s="101"/>
      <c r="DP203" s="101"/>
      <c r="DQ203" s="101"/>
      <c r="DR203" s="101"/>
      <c r="DS203" s="101"/>
      <c r="DT203" s="101"/>
      <c r="DU203" s="101"/>
      <c r="DV203" s="101"/>
      <c r="DW203" s="101"/>
      <c r="DX203" s="101"/>
      <c r="DY203" s="101"/>
      <c r="DZ203" s="101"/>
      <c r="EA203" s="101"/>
      <c r="EB203" s="101"/>
      <c r="EC203" s="101"/>
      <c r="ED203" s="101"/>
      <c r="EE203" s="101"/>
      <c r="EF203" s="101"/>
      <c r="EG203" s="101"/>
      <c r="EH203" s="101"/>
      <c r="EI203" s="101"/>
      <c r="EJ203" s="101"/>
      <c r="EK203" s="101"/>
      <c r="EL203" s="101"/>
      <c r="EM203" s="101"/>
      <c r="EN203" s="101"/>
      <c r="EO203" s="101"/>
      <c r="EP203" s="101"/>
      <c r="EQ203" s="101"/>
      <c r="ER203" s="101"/>
      <c r="ES203" s="101"/>
      <c r="ET203" s="101"/>
      <c r="EU203" s="101"/>
      <c r="EV203" s="101"/>
      <c r="EW203" s="101"/>
      <c r="EX203" s="101"/>
      <c r="EY203" s="101"/>
      <c r="EZ203" s="101"/>
      <c r="FA203" s="101"/>
      <c r="FB203" s="101"/>
      <c r="FC203" s="101"/>
      <c r="FD203" s="101"/>
      <c r="FE203" s="101"/>
      <c r="FF203" s="101"/>
      <c r="FG203" s="101"/>
      <c r="FH203" s="101"/>
      <c r="FI203" s="101"/>
      <c r="FJ203" s="101"/>
      <c r="FK203" s="101"/>
      <c r="FL203" s="101"/>
      <c r="FM203" s="101"/>
      <c r="FN203" s="101"/>
      <c r="FO203" s="101"/>
      <c r="FP203" s="101"/>
      <c r="FQ203" s="101"/>
      <c r="FR203" s="101"/>
      <c r="FS203" s="101"/>
      <c r="FT203" s="101"/>
      <c r="FU203" s="101"/>
      <c r="FV203" s="101"/>
      <c r="FW203" s="101"/>
      <c r="FX203" s="101"/>
      <c r="FY203" s="101"/>
      <c r="FZ203" s="101"/>
      <c r="GA203" s="101"/>
      <c r="GB203" s="101"/>
      <c r="GC203" s="101"/>
      <c r="GD203" s="101"/>
      <c r="GE203" s="101"/>
      <c r="GF203" s="101"/>
      <c r="GG203" s="101"/>
      <c r="GH203" s="101"/>
      <c r="GI203" s="101"/>
      <c r="GJ203" s="101"/>
      <c r="GK203" s="101"/>
      <c r="GL203" s="101"/>
      <c r="GM203" s="101"/>
      <c r="GN203" s="101"/>
      <c r="GO203" s="101"/>
      <c r="GP203" s="101"/>
      <c r="GQ203" s="101"/>
      <c r="GR203" s="101"/>
      <c r="GS203" s="101"/>
      <c r="GT203" s="101"/>
      <c r="GU203" s="101"/>
      <c r="GV203" s="101"/>
      <c r="GW203" s="101"/>
      <c r="GX203" s="101"/>
      <c r="GY203" s="101"/>
      <c r="GZ203" s="101"/>
      <c r="HA203" s="101"/>
      <c r="HB203" s="101"/>
      <c r="HC203" s="101"/>
      <c r="HD203" s="101"/>
      <c r="HE203" s="101"/>
      <c r="HF203" s="101"/>
      <c r="HG203" s="101"/>
      <c r="HH203" s="101"/>
      <c r="HI203" s="101"/>
      <c r="HJ203" s="101"/>
      <c r="HK203" s="101"/>
      <c r="HL203" s="101"/>
      <c r="HM203" s="101"/>
      <c r="HN203" s="101"/>
      <c r="HO203" s="101"/>
      <c r="HP203" s="101"/>
      <c r="HQ203" s="101"/>
      <c r="HR203" s="101"/>
      <c r="HS203" s="101"/>
      <c r="HT203" s="101"/>
      <c r="HU203" s="101"/>
      <c r="HV203" s="101"/>
      <c r="HW203" s="101"/>
      <c r="HX203" s="101"/>
      <c r="HY203" s="101"/>
      <c r="HZ203" s="101"/>
      <c r="IA203" s="101"/>
      <c r="IB203" s="101"/>
      <c r="IC203" s="101"/>
      <c r="ID203" s="101"/>
      <c r="IE203" s="101"/>
      <c r="IF203" s="101"/>
      <c r="IG203" s="101"/>
      <c r="IH203" s="101"/>
      <c r="II203" s="101"/>
      <c r="IJ203" s="101"/>
      <c r="IK203" s="101"/>
    </row>
    <row r="204" spans="1:245" s="102" customFormat="1" ht="56.25" outlineLevel="2">
      <c r="A204" s="107" t="s">
        <v>284</v>
      </c>
      <c r="B204" s="108" t="s">
        <v>285</v>
      </c>
      <c r="C204" s="113" t="s">
        <v>20</v>
      </c>
      <c r="D204" s="66">
        <v>223.7</v>
      </c>
      <c r="E204" s="66">
        <v>223.70804999999999</v>
      </c>
      <c r="F204" s="66">
        <v>223.70804999999999</v>
      </c>
      <c r="G204" s="92">
        <f t="shared" ref="G204:G248" si="5">F204/D204*100</f>
        <v>100.00359856951273</v>
      </c>
      <c r="H204" s="110" t="s">
        <v>286</v>
      </c>
      <c r="I204" s="111">
        <v>2</v>
      </c>
      <c r="J204" s="111">
        <v>2</v>
      </c>
      <c r="K204" s="111">
        <v>0</v>
      </c>
      <c r="L204" s="111">
        <v>0</v>
      </c>
      <c r="M204" s="112">
        <v>100</v>
      </c>
      <c r="N204" s="91" t="s">
        <v>283</v>
      </c>
      <c r="O204" s="110"/>
      <c r="Q204" s="101"/>
      <c r="R204" s="101"/>
      <c r="S204" s="101"/>
      <c r="T204" s="101"/>
      <c r="U204" s="101"/>
      <c r="V204" s="101"/>
      <c r="W204" s="101"/>
      <c r="X204" s="101"/>
      <c r="Y204" s="101"/>
      <c r="Z204" s="101"/>
      <c r="AA204" s="101"/>
      <c r="AB204" s="101"/>
      <c r="AC204" s="101"/>
      <c r="AD204" s="101"/>
      <c r="AE204" s="101"/>
      <c r="AF204" s="101"/>
      <c r="AG204" s="101"/>
      <c r="AH204" s="101"/>
      <c r="AI204" s="101"/>
      <c r="AJ204" s="101"/>
      <c r="AK204" s="101"/>
      <c r="AL204" s="101"/>
      <c r="AM204" s="101"/>
      <c r="AN204" s="101"/>
      <c r="AO204" s="101"/>
      <c r="AP204" s="101"/>
      <c r="AQ204" s="101"/>
      <c r="AR204" s="101"/>
      <c r="AS204" s="101"/>
      <c r="AT204" s="101"/>
      <c r="AU204" s="101"/>
      <c r="AV204" s="101"/>
      <c r="AW204" s="101"/>
      <c r="AX204" s="101"/>
      <c r="AY204" s="101"/>
      <c r="AZ204" s="101"/>
      <c r="BA204" s="101"/>
      <c r="BB204" s="101"/>
      <c r="BC204" s="101"/>
      <c r="BD204" s="101"/>
      <c r="BE204" s="101"/>
      <c r="BF204" s="101"/>
      <c r="BG204" s="101"/>
      <c r="BH204" s="101"/>
      <c r="BI204" s="101"/>
      <c r="BJ204" s="101"/>
      <c r="BK204" s="101"/>
      <c r="BL204" s="101"/>
      <c r="BM204" s="101"/>
      <c r="BN204" s="101"/>
      <c r="BO204" s="101"/>
      <c r="BP204" s="101"/>
      <c r="BQ204" s="101"/>
      <c r="BR204" s="101"/>
      <c r="BS204" s="101"/>
      <c r="BT204" s="101"/>
      <c r="BU204" s="101"/>
      <c r="BV204" s="101"/>
      <c r="BW204" s="101"/>
      <c r="BX204" s="101"/>
      <c r="BY204" s="101"/>
      <c r="BZ204" s="101"/>
      <c r="CA204" s="101"/>
      <c r="CB204" s="101"/>
      <c r="CC204" s="101"/>
      <c r="CD204" s="101"/>
      <c r="CE204" s="101"/>
      <c r="CF204" s="101"/>
      <c r="CG204" s="101"/>
      <c r="CH204" s="101"/>
      <c r="CI204" s="101"/>
      <c r="CJ204" s="101"/>
      <c r="CK204" s="101"/>
      <c r="CL204" s="101"/>
      <c r="CM204" s="101"/>
      <c r="CN204" s="101"/>
      <c r="CO204" s="101"/>
      <c r="CP204" s="101"/>
      <c r="CQ204" s="101"/>
      <c r="CR204" s="101"/>
      <c r="CS204" s="101"/>
      <c r="CT204" s="101"/>
      <c r="CU204" s="101"/>
      <c r="CV204" s="101"/>
      <c r="CW204" s="101"/>
      <c r="CX204" s="101"/>
      <c r="CY204" s="101"/>
      <c r="CZ204" s="101"/>
      <c r="DA204" s="101"/>
      <c r="DB204" s="101"/>
      <c r="DC204" s="101"/>
      <c r="DD204" s="101"/>
      <c r="DE204" s="101"/>
      <c r="DF204" s="101"/>
      <c r="DG204" s="101"/>
      <c r="DH204" s="101"/>
      <c r="DI204" s="101"/>
      <c r="DJ204" s="101"/>
      <c r="DK204" s="101"/>
      <c r="DL204" s="101"/>
      <c r="DM204" s="101"/>
      <c r="DN204" s="101"/>
      <c r="DO204" s="101"/>
      <c r="DP204" s="101"/>
      <c r="DQ204" s="101"/>
      <c r="DR204" s="101"/>
      <c r="DS204" s="101"/>
      <c r="DT204" s="101"/>
      <c r="DU204" s="101"/>
      <c r="DV204" s="101"/>
      <c r="DW204" s="101"/>
      <c r="DX204" s="101"/>
      <c r="DY204" s="101"/>
      <c r="DZ204" s="101"/>
      <c r="EA204" s="101"/>
      <c r="EB204" s="101"/>
      <c r="EC204" s="101"/>
      <c r="ED204" s="101"/>
      <c r="EE204" s="101"/>
      <c r="EF204" s="101"/>
      <c r="EG204" s="101"/>
      <c r="EH204" s="101"/>
      <c r="EI204" s="101"/>
      <c r="EJ204" s="101"/>
      <c r="EK204" s="101"/>
      <c r="EL204" s="101"/>
      <c r="EM204" s="101"/>
      <c r="EN204" s="101"/>
      <c r="EO204" s="101"/>
      <c r="EP204" s="101"/>
      <c r="EQ204" s="101"/>
      <c r="ER204" s="101"/>
      <c r="ES204" s="101"/>
      <c r="ET204" s="101"/>
      <c r="EU204" s="101"/>
      <c r="EV204" s="101"/>
      <c r="EW204" s="101"/>
      <c r="EX204" s="101"/>
      <c r="EY204" s="101"/>
      <c r="EZ204" s="101"/>
      <c r="FA204" s="101"/>
      <c r="FB204" s="101"/>
      <c r="FC204" s="101"/>
      <c r="FD204" s="101"/>
      <c r="FE204" s="101"/>
      <c r="FF204" s="101"/>
      <c r="FG204" s="101"/>
      <c r="FH204" s="101"/>
      <c r="FI204" s="101"/>
      <c r="FJ204" s="101"/>
      <c r="FK204" s="101"/>
      <c r="FL204" s="101"/>
      <c r="FM204" s="101"/>
      <c r="FN204" s="101"/>
      <c r="FO204" s="101"/>
      <c r="FP204" s="101"/>
      <c r="FQ204" s="101"/>
      <c r="FR204" s="101"/>
      <c r="FS204" s="101"/>
      <c r="FT204" s="101"/>
      <c r="FU204" s="101"/>
      <c r="FV204" s="101"/>
      <c r="FW204" s="101"/>
      <c r="FX204" s="101"/>
      <c r="FY204" s="101"/>
      <c r="FZ204" s="101"/>
      <c r="GA204" s="101"/>
      <c r="GB204" s="101"/>
      <c r="GC204" s="101"/>
      <c r="GD204" s="101"/>
      <c r="GE204" s="101"/>
      <c r="GF204" s="101"/>
      <c r="GG204" s="101"/>
      <c r="GH204" s="101"/>
      <c r="GI204" s="101"/>
      <c r="GJ204" s="101"/>
      <c r="GK204" s="101"/>
      <c r="GL204" s="101"/>
      <c r="GM204" s="101"/>
      <c r="GN204" s="101"/>
      <c r="GO204" s="101"/>
      <c r="GP204" s="101"/>
      <c r="GQ204" s="101"/>
      <c r="GR204" s="101"/>
      <c r="GS204" s="101"/>
      <c r="GT204" s="101"/>
      <c r="GU204" s="101"/>
      <c r="GV204" s="101"/>
      <c r="GW204" s="101"/>
      <c r="GX204" s="101"/>
      <c r="GY204" s="101"/>
      <c r="GZ204" s="101"/>
      <c r="HA204" s="101"/>
      <c r="HB204" s="101"/>
      <c r="HC204" s="101"/>
      <c r="HD204" s="101"/>
      <c r="HE204" s="101"/>
      <c r="HF204" s="101"/>
      <c r="HG204" s="101"/>
      <c r="HH204" s="101"/>
      <c r="HI204" s="101"/>
      <c r="HJ204" s="101"/>
      <c r="HK204" s="101"/>
      <c r="HL204" s="101"/>
      <c r="HM204" s="101"/>
      <c r="HN204" s="101"/>
      <c r="HO204" s="101"/>
      <c r="HP204" s="101"/>
      <c r="HQ204" s="101"/>
      <c r="HR204" s="101"/>
      <c r="HS204" s="101"/>
      <c r="HT204" s="101"/>
      <c r="HU204" s="101"/>
      <c r="HV204" s="101"/>
      <c r="HW204" s="101"/>
      <c r="HX204" s="101"/>
      <c r="HY204" s="101"/>
      <c r="HZ204" s="101"/>
      <c r="IA204" s="101"/>
      <c r="IB204" s="101"/>
      <c r="IC204" s="101"/>
      <c r="ID204" s="101"/>
      <c r="IE204" s="101"/>
      <c r="IF204" s="101"/>
      <c r="IG204" s="101"/>
      <c r="IH204" s="101"/>
      <c r="II204" s="101"/>
      <c r="IJ204" s="101"/>
      <c r="IK204" s="101"/>
    </row>
    <row r="205" spans="1:245" s="102" customFormat="1" ht="103.5" customHeight="1" outlineLevel="2">
      <c r="A205" s="107" t="s">
        <v>287</v>
      </c>
      <c r="B205" s="108" t="s">
        <v>288</v>
      </c>
      <c r="C205" s="113" t="s">
        <v>23</v>
      </c>
      <c r="D205" s="66">
        <v>16500</v>
      </c>
      <c r="E205" s="66">
        <v>33100.300000000003</v>
      </c>
      <c r="F205" s="66">
        <v>33100.300000000003</v>
      </c>
      <c r="G205" s="92">
        <f t="shared" si="5"/>
        <v>200.6078787878788</v>
      </c>
      <c r="H205" s="110" t="s">
        <v>289</v>
      </c>
      <c r="I205" s="111">
        <v>3</v>
      </c>
      <c r="J205" s="111">
        <v>3</v>
      </c>
      <c r="K205" s="111">
        <v>0</v>
      </c>
      <c r="L205" s="111">
        <v>0</v>
      </c>
      <c r="M205" s="112">
        <v>100</v>
      </c>
      <c r="N205" s="91" t="s">
        <v>283</v>
      </c>
      <c r="O205" s="110" t="s">
        <v>290</v>
      </c>
      <c r="Q205" s="101"/>
      <c r="R205" s="101"/>
      <c r="S205" s="101"/>
      <c r="T205" s="101"/>
      <c r="U205" s="101"/>
      <c r="V205" s="101"/>
      <c r="W205" s="101"/>
      <c r="X205" s="101"/>
      <c r="Y205" s="101"/>
      <c r="Z205" s="101"/>
      <c r="AA205" s="101"/>
      <c r="AB205" s="101"/>
      <c r="AC205" s="101"/>
      <c r="AD205" s="101"/>
      <c r="AE205" s="101"/>
      <c r="AF205" s="101"/>
      <c r="AG205" s="101"/>
      <c r="AH205" s="101"/>
      <c r="AI205" s="101"/>
      <c r="AJ205" s="101"/>
      <c r="AK205" s="101"/>
      <c r="AL205" s="101"/>
      <c r="AM205" s="101"/>
      <c r="AN205" s="101"/>
      <c r="AO205" s="101"/>
      <c r="AP205" s="101"/>
      <c r="AQ205" s="101"/>
      <c r="AR205" s="101"/>
      <c r="AS205" s="101"/>
      <c r="AT205" s="101"/>
      <c r="AU205" s="101"/>
      <c r="AV205" s="101"/>
      <c r="AW205" s="101"/>
      <c r="AX205" s="101"/>
      <c r="AY205" s="101"/>
      <c r="AZ205" s="101"/>
      <c r="BA205" s="101"/>
      <c r="BB205" s="101"/>
      <c r="BC205" s="101"/>
      <c r="BD205" s="101"/>
      <c r="BE205" s="101"/>
      <c r="BF205" s="101"/>
      <c r="BG205" s="101"/>
      <c r="BH205" s="101"/>
      <c r="BI205" s="101"/>
      <c r="BJ205" s="101"/>
      <c r="BK205" s="101"/>
      <c r="BL205" s="101"/>
      <c r="BM205" s="101"/>
      <c r="BN205" s="101"/>
      <c r="BO205" s="101"/>
      <c r="BP205" s="101"/>
      <c r="BQ205" s="101"/>
      <c r="BR205" s="101"/>
      <c r="BS205" s="101"/>
      <c r="BT205" s="101"/>
      <c r="BU205" s="101"/>
      <c r="BV205" s="101"/>
      <c r="BW205" s="101"/>
      <c r="BX205" s="101"/>
      <c r="BY205" s="101"/>
      <c r="BZ205" s="101"/>
      <c r="CA205" s="101"/>
      <c r="CB205" s="101"/>
      <c r="CC205" s="101"/>
      <c r="CD205" s="101"/>
      <c r="CE205" s="101"/>
      <c r="CF205" s="101"/>
      <c r="CG205" s="101"/>
      <c r="CH205" s="101"/>
      <c r="CI205" s="101"/>
      <c r="CJ205" s="101"/>
      <c r="CK205" s="101"/>
      <c r="CL205" s="101"/>
      <c r="CM205" s="101"/>
      <c r="CN205" s="101"/>
      <c r="CO205" s="101"/>
      <c r="CP205" s="101"/>
      <c r="CQ205" s="101"/>
      <c r="CR205" s="101"/>
      <c r="CS205" s="101"/>
      <c r="CT205" s="101"/>
      <c r="CU205" s="101"/>
      <c r="CV205" s="101"/>
      <c r="CW205" s="101"/>
      <c r="CX205" s="101"/>
      <c r="CY205" s="101"/>
      <c r="CZ205" s="101"/>
      <c r="DA205" s="101"/>
      <c r="DB205" s="101"/>
      <c r="DC205" s="101"/>
      <c r="DD205" s="101"/>
      <c r="DE205" s="101"/>
      <c r="DF205" s="101"/>
      <c r="DG205" s="101"/>
      <c r="DH205" s="101"/>
      <c r="DI205" s="101"/>
      <c r="DJ205" s="101"/>
      <c r="DK205" s="101"/>
      <c r="DL205" s="101"/>
      <c r="DM205" s="101"/>
      <c r="DN205" s="101"/>
      <c r="DO205" s="101"/>
      <c r="DP205" s="101"/>
      <c r="DQ205" s="101"/>
      <c r="DR205" s="101"/>
      <c r="DS205" s="101"/>
      <c r="DT205" s="101"/>
      <c r="DU205" s="101"/>
      <c r="DV205" s="101"/>
      <c r="DW205" s="101"/>
      <c r="DX205" s="101"/>
      <c r="DY205" s="101"/>
      <c r="DZ205" s="101"/>
      <c r="EA205" s="101"/>
      <c r="EB205" s="101"/>
      <c r="EC205" s="101"/>
      <c r="ED205" s="101"/>
      <c r="EE205" s="101"/>
      <c r="EF205" s="101"/>
      <c r="EG205" s="101"/>
      <c r="EH205" s="101"/>
      <c r="EI205" s="101"/>
      <c r="EJ205" s="101"/>
      <c r="EK205" s="101"/>
      <c r="EL205" s="101"/>
      <c r="EM205" s="101"/>
      <c r="EN205" s="101"/>
      <c r="EO205" s="101"/>
      <c r="EP205" s="101"/>
      <c r="EQ205" s="101"/>
      <c r="ER205" s="101"/>
      <c r="ES205" s="101"/>
      <c r="ET205" s="101"/>
      <c r="EU205" s="101"/>
      <c r="EV205" s="101"/>
      <c r="EW205" s="101"/>
      <c r="EX205" s="101"/>
      <c r="EY205" s="101"/>
      <c r="EZ205" s="101"/>
      <c r="FA205" s="101"/>
      <c r="FB205" s="101"/>
      <c r="FC205" s="101"/>
      <c r="FD205" s="101"/>
      <c r="FE205" s="101"/>
      <c r="FF205" s="101"/>
      <c r="FG205" s="101"/>
      <c r="FH205" s="101"/>
      <c r="FI205" s="101"/>
      <c r="FJ205" s="101"/>
      <c r="FK205" s="101"/>
      <c r="FL205" s="101"/>
      <c r="FM205" s="101"/>
      <c r="FN205" s="101"/>
      <c r="FO205" s="101"/>
      <c r="FP205" s="101"/>
      <c r="FQ205" s="101"/>
      <c r="FR205" s="101"/>
      <c r="FS205" s="101"/>
      <c r="FT205" s="101"/>
      <c r="FU205" s="101"/>
      <c r="FV205" s="101"/>
      <c r="FW205" s="101"/>
      <c r="FX205" s="101"/>
      <c r="FY205" s="101"/>
      <c r="FZ205" s="101"/>
      <c r="GA205" s="101"/>
      <c r="GB205" s="101"/>
      <c r="GC205" s="101"/>
      <c r="GD205" s="101"/>
      <c r="GE205" s="101"/>
      <c r="GF205" s="101"/>
      <c r="GG205" s="101"/>
      <c r="GH205" s="101"/>
      <c r="GI205" s="101"/>
      <c r="GJ205" s="101"/>
      <c r="GK205" s="101"/>
      <c r="GL205" s="101"/>
      <c r="GM205" s="101"/>
      <c r="GN205" s="101"/>
      <c r="GO205" s="101"/>
      <c r="GP205" s="101"/>
      <c r="GQ205" s="101"/>
      <c r="GR205" s="101"/>
      <c r="GS205" s="101"/>
      <c r="GT205" s="101"/>
      <c r="GU205" s="101"/>
      <c r="GV205" s="101"/>
      <c r="GW205" s="101"/>
      <c r="GX205" s="101"/>
      <c r="GY205" s="101"/>
      <c r="GZ205" s="101"/>
      <c r="HA205" s="101"/>
      <c r="HB205" s="101"/>
      <c r="HC205" s="101"/>
      <c r="HD205" s="101"/>
      <c r="HE205" s="101"/>
      <c r="HF205" s="101"/>
      <c r="HG205" s="101"/>
      <c r="HH205" s="101"/>
      <c r="HI205" s="101"/>
      <c r="HJ205" s="101"/>
      <c r="HK205" s="101"/>
      <c r="HL205" s="101"/>
      <c r="HM205" s="101"/>
      <c r="HN205" s="101"/>
      <c r="HO205" s="101"/>
      <c r="HP205" s="101"/>
      <c r="HQ205" s="101"/>
      <c r="HR205" s="101"/>
      <c r="HS205" s="101"/>
      <c r="HT205" s="101"/>
      <c r="HU205" s="101"/>
      <c r="HV205" s="101"/>
      <c r="HW205" s="101"/>
      <c r="HX205" s="101"/>
      <c r="HY205" s="101"/>
      <c r="HZ205" s="101"/>
      <c r="IA205" s="101"/>
      <c r="IB205" s="101"/>
      <c r="IC205" s="101"/>
      <c r="ID205" s="101"/>
      <c r="IE205" s="101"/>
      <c r="IF205" s="101"/>
      <c r="IG205" s="101"/>
      <c r="IH205" s="101"/>
      <c r="II205" s="101"/>
      <c r="IJ205" s="101"/>
      <c r="IK205" s="101"/>
    </row>
    <row r="206" spans="1:245" s="102" customFormat="1" ht="78.75" outlineLevel="2">
      <c r="A206" s="107" t="s">
        <v>291</v>
      </c>
      <c r="B206" s="108" t="s">
        <v>292</v>
      </c>
      <c r="C206" s="113" t="s">
        <v>20</v>
      </c>
      <c r="D206" s="66">
        <v>47</v>
      </c>
      <c r="E206" s="66">
        <v>44.8</v>
      </c>
      <c r="F206" s="66">
        <v>44.8</v>
      </c>
      <c r="G206" s="92">
        <f t="shared" si="5"/>
        <v>95.319148936170208</v>
      </c>
      <c r="H206" s="110" t="s">
        <v>293</v>
      </c>
      <c r="I206" s="111">
        <v>3</v>
      </c>
      <c r="J206" s="111">
        <v>3</v>
      </c>
      <c r="K206" s="111">
        <v>0</v>
      </c>
      <c r="L206" s="111">
        <v>0</v>
      </c>
      <c r="M206" s="112">
        <v>100</v>
      </c>
      <c r="N206" s="91" t="s">
        <v>283</v>
      </c>
      <c r="O206" s="110"/>
      <c r="Q206" s="101"/>
      <c r="R206" s="101"/>
      <c r="S206" s="101"/>
      <c r="T206" s="101"/>
      <c r="U206" s="101"/>
      <c r="V206" s="101"/>
      <c r="W206" s="101"/>
      <c r="X206" s="101"/>
      <c r="Y206" s="101"/>
      <c r="Z206" s="101"/>
      <c r="AA206" s="101"/>
      <c r="AB206" s="101"/>
      <c r="AC206" s="101"/>
      <c r="AD206" s="101"/>
      <c r="AE206" s="101"/>
      <c r="AF206" s="101"/>
      <c r="AG206" s="101"/>
      <c r="AH206" s="101"/>
      <c r="AI206" s="101"/>
      <c r="AJ206" s="101"/>
      <c r="AK206" s="101"/>
      <c r="AL206" s="101"/>
      <c r="AM206" s="101"/>
      <c r="AN206" s="101"/>
      <c r="AO206" s="101"/>
      <c r="AP206" s="101"/>
      <c r="AQ206" s="101"/>
      <c r="AR206" s="101"/>
      <c r="AS206" s="101"/>
      <c r="AT206" s="101"/>
      <c r="AU206" s="101"/>
      <c r="AV206" s="101"/>
      <c r="AW206" s="101"/>
      <c r="AX206" s="101"/>
      <c r="AY206" s="101"/>
      <c r="AZ206" s="101"/>
      <c r="BA206" s="101"/>
      <c r="BB206" s="101"/>
      <c r="BC206" s="101"/>
      <c r="BD206" s="101"/>
      <c r="BE206" s="101"/>
      <c r="BF206" s="101"/>
      <c r="BG206" s="101"/>
      <c r="BH206" s="101"/>
      <c r="BI206" s="101"/>
      <c r="BJ206" s="101"/>
      <c r="BK206" s="101"/>
      <c r="BL206" s="101"/>
      <c r="BM206" s="101"/>
      <c r="BN206" s="101"/>
      <c r="BO206" s="101"/>
      <c r="BP206" s="101"/>
      <c r="BQ206" s="101"/>
      <c r="BR206" s="101"/>
      <c r="BS206" s="101"/>
      <c r="BT206" s="101"/>
      <c r="BU206" s="101"/>
      <c r="BV206" s="101"/>
      <c r="BW206" s="101"/>
      <c r="BX206" s="101"/>
      <c r="BY206" s="101"/>
      <c r="BZ206" s="101"/>
      <c r="CA206" s="101"/>
      <c r="CB206" s="101"/>
      <c r="CC206" s="101"/>
      <c r="CD206" s="101"/>
      <c r="CE206" s="101"/>
      <c r="CF206" s="101"/>
      <c r="CG206" s="101"/>
      <c r="CH206" s="101"/>
      <c r="CI206" s="101"/>
      <c r="CJ206" s="101"/>
      <c r="CK206" s="101"/>
      <c r="CL206" s="101"/>
      <c r="CM206" s="101"/>
      <c r="CN206" s="101"/>
      <c r="CO206" s="101"/>
      <c r="CP206" s="101"/>
      <c r="CQ206" s="101"/>
      <c r="CR206" s="101"/>
      <c r="CS206" s="101"/>
      <c r="CT206" s="101"/>
      <c r="CU206" s="101"/>
      <c r="CV206" s="101"/>
      <c r="CW206" s="101"/>
      <c r="CX206" s="101"/>
      <c r="CY206" s="101"/>
      <c r="CZ206" s="101"/>
      <c r="DA206" s="101"/>
      <c r="DB206" s="101"/>
      <c r="DC206" s="101"/>
      <c r="DD206" s="101"/>
      <c r="DE206" s="101"/>
      <c r="DF206" s="101"/>
      <c r="DG206" s="101"/>
      <c r="DH206" s="101"/>
      <c r="DI206" s="101"/>
      <c r="DJ206" s="101"/>
      <c r="DK206" s="101"/>
      <c r="DL206" s="101"/>
      <c r="DM206" s="101"/>
      <c r="DN206" s="101"/>
      <c r="DO206" s="101"/>
      <c r="DP206" s="101"/>
      <c r="DQ206" s="101"/>
      <c r="DR206" s="101"/>
      <c r="DS206" s="101"/>
      <c r="DT206" s="101"/>
      <c r="DU206" s="101"/>
      <c r="DV206" s="101"/>
      <c r="DW206" s="101"/>
      <c r="DX206" s="101"/>
      <c r="DY206" s="101"/>
      <c r="DZ206" s="101"/>
      <c r="EA206" s="101"/>
      <c r="EB206" s="101"/>
      <c r="EC206" s="101"/>
      <c r="ED206" s="101"/>
      <c r="EE206" s="101"/>
      <c r="EF206" s="101"/>
      <c r="EG206" s="101"/>
      <c r="EH206" s="101"/>
      <c r="EI206" s="101"/>
      <c r="EJ206" s="101"/>
      <c r="EK206" s="101"/>
      <c r="EL206" s="101"/>
      <c r="EM206" s="101"/>
      <c r="EN206" s="101"/>
      <c r="EO206" s="101"/>
      <c r="EP206" s="101"/>
      <c r="EQ206" s="101"/>
      <c r="ER206" s="101"/>
      <c r="ES206" s="101"/>
      <c r="ET206" s="101"/>
      <c r="EU206" s="101"/>
      <c r="EV206" s="101"/>
      <c r="EW206" s="101"/>
      <c r="EX206" s="101"/>
      <c r="EY206" s="101"/>
      <c r="EZ206" s="101"/>
      <c r="FA206" s="101"/>
      <c r="FB206" s="101"/>
      <c r="FC206" s="101"/>
      <c r="FD206" s="101"/>
      <c r="FE206" s="101"/>
      <c r="FF206" s="101"/>
      <c r="FG206" s="101"/>
      <c r="FH206" s="101"/>
      <c r="FI206" s="101"/>
      <c r="FJ206" s="101"/>
      <c r="FK206" s="101"/>
      <c r="FL206" s="101"/>
      <c r="FM206" s="101"/>
      <c r="FN206" s="101"/>
      <c r="FO206" s="101"/>
      <c r="FP206" s="101"/>
      <c r="FQ206" s="101"/>
      <c r="FR206" s="101"/>
      <c r="FS206" s="101"/>
      <c r="FT206" s="101"/>
      <c r="FU206" s="101"/>
      <c r="FV206" s="101"/>
      <c r="FW206" s="101"/>
      <c r="FX206" s="101"/>
      <c r="FY206" s="101"/>
      <c r="FZ206" s="101"/>
      <c r="GA206" s="101"/>
      <c r="GB206" s="101"/>
      <c r="GC206" s="101"/>
      <c r="GD206" s="101"/>
      <c r="GE206" s="101"/>
      <c r="GF206" s="101"/>
      <c r="GG206" s="101"/>
      <c r="GH206" s="101"/>
      <c r="GI206" s="101"/>
      <c r="GJ206" s="101"/>
      <c r="GK206" s="101"/>
      <c r="GL206" s="101"/>
      <c r="GM206" s="101"/>
      <c r="GN206" s="101"/>
      <c r="GO206" s="101"/>
      <c r="GP206" s="101"/>
      <c r="GQ206" s="101"/>
      <c r="GR206" s="101"/>
      <c r="GS206" s="101"/>
      <c r="GT206" s="101"/>
      <c r="GU206" s="101"/>
      <c r="GV206" s="101"/>
      <c r="GW206" s="101"/>
      <c r="GX206" s="101"/>
      <c r="GY206" s="101"/>
      <c r="GZ206" s="101"/>
      <c r="HA206" s="101"/>
      <c r="HB206" s="101"/>
      <c r="HC206" s="101"/>
      <c r="HD206" s="101"/>
      <c r="HE206" s="101"/>
      <c r="HF206" s="101"/>
      <c r="HG206" s="101"/>
      <c r="HH206" s="101"/>
      <c r="HI206" s="101"/>
      <c r="HJ206" s="101"/>
      <c r="HK206" s="101"/>
      <c r="HL206" s="101"/>
      <c r="HM206" s="101"/>
      <c r="HN206" s="101"/>
      <c r="HO206" s="101"/>
      <c r="HP206" s="101"/>
      <c r="HQ206" s="101"/>
      <c r="HR206" s="101"/>
      <c r="HS206" s="101"/>
      <c r="HT206" s="101"/>
      <c r="HU206" s="101"/>
      <c r="HV206" s="101"/>
      <c r="HW206" s="101"/>
      <c r="HX206" s="101"/>
      <c r="HY206" s="101"/>
      <c r="HZ206" s="101"/>
      <c r="IA206" s="101"/>
      <c r="IB206" s="101"/>
      <c r="IC206" s="101"/>
      <c r="ID206" s="101"/>
      <c r="IE206" s="101"/>
      <c r="IF206" s="101"/>
      <c r="IG206" s="101"/>
      <c r="IH206" s="101"/>
      <c r="II206" s="101"/>
      <c r="IJ206" s="101"/>
      <c r="IK206" s="101"/>
    </row>
    <row r="207" spans="1:245" s="102" customFormat="1" ht="67.5" outlineLevel="2">
      <c r="A207" s="107" t="s">
        <v>294</v>
      </c>
      <c r="B207" s="108" t="s">
        <v>295</v>
      </c>
      <c r="C207" s="109" t="s">
        <v>14</v>
      </c>
      <c r="D207" s="66" t="s">
        <v>296</v>
      </c>
      <c r="E207" s="66" t="s">
        <v>296</v>
      </c>
      <c r="F207" s="66" t="s">
        <v>296</v>
      </c>
      <c r="G207" s="92" t="s">
        <v>296</v>
      </c>
      <c r="H207" s="110" t="s">
        <v>297</v>
      </c>
      <c r="I207" s="111">
        <v>1</v>
      </c>
      <c r="J207" s="111">
        <v>1</v>
      </c>
      <c r="K207" s="111">
        <v>0</v>
      </c>
      <c r="L207" s="111">
        <v>0</v>
      </c>
      <c r="M207" s="112">
        <v>100</v>
      </c>
      <c r="N207" s="91" t="s">
        <v>283</v>
      </c>
      <c r="O207" s="110"/>
      <c r="Q207" s="101"/>
      <c r="R207" s="101"/>
      <c r="S207" s="101"/>
      <c r="T207" s="101"/>
      <c r="U207" s="101"/>
      <c r="V207" s="101"/>
      <c r="W207" s="101"/>
      <c r="X207" s="101"/>
      <c r="Y207" s="101"/>
      <c r="Z207" s="101"/>
      <c r="AA207" s="101"/>
      <c r="AB207" s="101"/>
      <c r="AC207" s="101"/>
      <c r="AD207" s="101"/>
      <c r="AE207" s="101"/>
      <c r="AF207" s="101"/>
      <c r="AG207" s="101"/>
      <c r="AH207" s="101"/>
      <c r="AI207" s="101"/>
      <c r="AJ207" s="101"/>
      <c r="AK207" s="101"/>
      <c r="AL207" s="101"/>
      <c r="AM207" s="101"/>
      <c r="AN207" s="101"/>
      <c r="AO207" s="101"/>
      <c r="AP207" s="101"/>
      <c r="AQ207" s="101"/>
      <c r="AR207" s="101"/>
      <c r="AS207" s="101"/>
      <c r="AT207" s="101"/>
      <c r="AU207" s="101"/>
      <c r="AV207" s="101"/>
      <c r="AW207" s="101"/>
      <c r="AX207" s="101"/>
      <c r="AY207" s="101"/>
      <c r="AZ207" s="101"/>
      <c r="BA207" s="101"/>
      <c r="BB207" s="101"/>
      <c r="BC207" s="101"/>
      <c r="BD207" s="101"/>
      <c r="BE207" s="101"/>
      <c r="BF207" s="101"/>
      <c r="BG207" s="101"/>
      <c r="BH207" s="101"/>
      <c r="BI207" s="101"/>
      <c r="BJ207" s="101"/>
      <c r="BK207" s="101"/>
      <c r="BL207" s="101"/>
      <c r="BM207" s="101"/>
      <c r="BN207" s="101"/>
      <c r="BO207" s="101"/>
      <c r="BP207" s="101"/>
      <c r="BQ207" s="101"/>
      <c r="BR207" s="101"/>
      <c r="BS207" s="101"/>
      <c r="BT207" s="101"/>
      <c r="BU207" s="101"/>
      <c r="BV207" s="101"/>
      <c r="BW207" s="101"/>
      <c r="BX207" s="101"/>
      <c r="BY207" s="101"/>
      <c r="BZ207" s="101"/>
      <c r="CA207" s="101"/>
      <c r="CB207" s="101"/>
      <c r="CC207" s="101"/>
      <c r="CD207" s="101"/>
      <c r="CE207" s="101"/>
      <c r="CF207" s="101"/>
      <c r="CG207" s="101"/>
      <c r="CH207" s="101"/>
      <c r="CI207" s="101"/>
      <c r="CJ207" s="101"/>
      <c r="CK207" s="101"/>
      <c r="CL207" s="101"/>
      <c r="CM207" s="101"/>
      <c r="CN207" s="101"/>
      <c r="CO207" s="101"/>
      <c r="CP207" s="101"/>
      <c r="CQ207" s="101"/>
      <c r="CR207" s="101"/>
      <c r="CS207" s="101"/>
      <c r="CT207" s="101"/>
      <c r="CU207" s="101"/>
      <c r="CV207" s="101"/>
      <c r="CW207" s="101"/>
      <c r="CX207" s="101"/>
      <c r="CY207" s="101"/>
      <c r="CZ207" s="101"/>
      <c r="DA207" s="101"/>
      <c r="DB207" s="101"/>
      <c r="DC207" s="101"/>
      <c r="DD207" s="101"/>
      <c r="DE207" s="101"/>
      <c r="DF207" s="101"/>
      <c r="DG207" s="101"/>
      <c r="DH207" s="101"/>
      <c r="DI207" s="101"/>
      <c r="DJ207" s="101"/>
      <c r="DK207" s="101"/>
      <c r="DL207" s="101"/>
      <c r="DM207" s="101"/>
      <c r="DN207" s="101"/>
      <c r="DO207" s="101"/>
      <c r="DP207" s="101"/>
      <c r="DQ207" s="101"/>
      <c r="DR207" s="101"/>
      <c r="DS207" s="101"/>
      <c r="DT207" s="101"/>
      <c r="DU207" s="101"/>
      <c r="DV207" s="101"/>
      <c r="DW207" s="101"/>
      <c r="DX207" s="101"/>
      <c r="DY207" s="101"/>
      <c r="DZ207" s="101"/>
      <c r="EA207" s="101"/>
      <c r="EB207" s="101"/>
      <c r="EC207" s="101"/>
      <c r="ED207" s="101"/>
      <c r="EE207" s="101"/>
      <c r="EF207" s="101"/>
      <c r="EG207" s="101"/>
      <c r="EH207" s="101"/>
      <c r="EI207" s="101"/>
      <c r="EJ207" s="101"/>
      <c r="EK207" s="101"/>
      <c r="EL207" s="101"/>
      <c r="EM207" s="101"/>
      <c r="EN207" s="101"/>
      <c r="EO207" s="101"/>
      <c r="EP207" s="101"/>
      <c r="EQ207" s="101"/>
      <c r="ER207" s="101"/>
      <c r="ES207" s="101"/>
      <c r="ET207" s="101"/>
      <c r="EU207" s="101"/>
      <c r="EV207" s="101"/>
      <c r="EW207" s="101"/>
      <c r="EX207" s="101"/>
      <c r="EY207" s="101"/>
      <c r="EZ207" s="101"/>
      <c r="FA207" s="101"/>
      <c r="FB207" s="101"/>
      <c r="FC207" s="101"/>
      <c r="FD207" s="101"/>
      <c r="FE207" s="101"/>
      <c r="FF207" s="101"/>
      <c r="FG207" s="101"/>
      <c r="FH207" s="101"/>
      <c r="FI207" s="101"/>
      <c r="FJ207" s="101"/>
      <c r="FK207" s="101"/>
      <c r="FL207" s="101"/>
      <c r="FM207" s="101"/>
      <c r="FN207" s="101"/>
      <c r="FO207" s="101"/>
      <c r="FP207" s="101"/>
      <c r="FQ207" s="101"/>
      <c r="FR207" s="101"/>
      <c r="FS207" s="101"/>
      <c r="FT207" s="101"/>
      <c r="FU207" s="101"/>
      <c r="FV207" s="101"/>
      <c r="FW207" s="101"/>
      <c r="FX207" s="101"/>
      <c r="FY207" s="101"/>
      <c r="FZ207" s="101"/>
      <c r="GA207" s="101"/>
      <c r="GB207" s="101"/>
      <c r="GC207" s="101"/>
      <c r="GD207" s="101"/>
      <c r="GE207" s="101"/>
      <c r="GF207" s="101"/>
      <c r="GG207" s="101"/>
      <c r="GH207" s="101"/>
      <c r="GI207" s="101"/>
      <c r="GJ207" s="101"/>
      <c r="GK207" s="101"/>
      <c r="GL207" s="101"/>
      <c r="GM207" s="101"/>
      <c r="GN207" s="101"/>
      <c r="GO207" s="101"/>
      <c r="GP207" s="101"/>
      <c r="GQ207" s="101"/>
      <c r="GR207" s="101"/>
      <c r="GS207" s="101"/>
      <c r="GT207" s="101"/>
      <c r="GU207" s="101"/>
      <c r="GV207" s="101"/>
      <c r="GW207" s="101"/>
      <c r="GX207" s="101"/>
      <c r="GY207" s="101"/>
      <c r="GZ207" s="101"/>
      <c r="HA207" s="101"/>
      <c r="HB207" s="101"/>
      <c r="HC207" s="101"/>
      <c r="HD207" s="101"/>
      <c r="HE207" s="101"/>
      <c r="HF207" s="101"/>
      <c r="HG207" s="101"/>
      <c r="HH207" s="101"/>
      <c r="HI207" s="101"/>
      <c r="HJ207" s="101"/>
      <c r="HK207" s="101"/>
      <c r="HL207" s="101"/>
      <c r="HM207" s="101"/>
      <c r="HN207" s="101"/>
      <c r="HO207" s="101"/>
      <c r="HP207" s="101"/>
      <c r="HQ207" s="101"/>
      <c r="HR207" s="101"/>
      <c r="HS207" s="101"/>
      <c r="HT207" s="101"/>
      <c r="HU207" s="101"/>
      <c r="HV207" s="101"/>
      <c r="HW207" s="101"/>
      <c r="HX207" s="101"/>
      <c r="HY207" s="101"/>
      <c r="HZ207" s="101"/>
      <c r="IA207" s="101"/>
      <c r="IB207" s="101"/>
      <c r="IC207" s="101"/>
      <c r="ID207" s="101"/>
      <c r="IE207" s="101"/>
      <c r="IF207" s="101"/>
      <c r="IG207" s="101"/>
      <c r="IH207" s="101"/>
      <c r="II207" s="101"/>
      <c r="IJ207" s="101"/>
      <c r="IK207" s="101"/>
    </row>
    <row r="208" spans="1:245" s="102" customFormat="1" ht="90" outlineLevel="2">
      <c r="A208" s="107" t="s">
        <v>298</v>
      </c>
      <c r="B208" s="108" t="s">
        <v>299</v>
      </c>
      <c r="C208" s="113" t="s">
        <v>20</v>
      </c>
      <c r="D208" s="66">
        <v>234.1</v>
      </c>
      <c r="E208" s="66">
        <v>233.70000000000002</v>
      </c>
      <c r="F208" s="66">
        <v>233.70000000000002</v>
      </c>
      <c r="G208" s="92">
        <f t="shared" si="5"/>
        <v>99.829132849209742</v>
      </c>
      <c r="H208" s="110" t="s">
        <v>300</v>
      </c>
      <c r="I208" s="111">
        <v>8</v>
      </c>
      <c r="J208" s="111">
        <v>7</v>
      </c>
      <c r="K208" s="111">
        <v>0</v>
      </c>
      <c r="L208" s="111">
        <v>1</v>
      </c>
      <c r="M208" s="112">
        <v>87.5</v>
      </c>
      <c r="N208" s="91" t="s">
        <v>283</v>
      </c>
      <c r="O208" s="110" t="s">
        <v>301</v>
      </c>
      <c r="Q208" s="101"/>
      <c r="R208" s="101"/>
      <c r="S208" s="101"/>
      <c r="T208" s="101"/>
      <c r="U208" s="101"/>
      <c r="V208" s="101"/>
      <c r="W208" s="101"/>
      <c r="X208" s="101"/>
      <c r="Y208" s="101"/>
      <c r="Z208" s="101"/>
      <c r="AA208" s="101"/>
      <c r="AB208" s="101"/>
      <c r="AC208" s="101"/>
      <c r="AD208" s="101"/>
      <c r="AE208" s="101"/>
      <c r="AF208" s="101"/>
      <c r="AG208" s="101"/>
      <c r="AH208" s="101"/>
      <c r="AI208" s="101"/>
      <c r="AJ208" s="101"/>
      <c r="AK208" s="101"/>
      <c r="AL208" s="101"/>
      <c r="AM208" s="101"/>
      <c r="AN208" s="101"/>
      <c r="AO208" s="101"/>
      <c r="AP208" s="101"/>
      <c r="AQ208" s="101"/>
      <c r="AR208" s="101"/>
      <c r="AS208" s="101"/>
      <c r="AT208" s="101"/>
      <c r="AU208" s="101"/>
      <c r="AV208" s="101"/>
      <c r="AW208" s="101"/>
      <c r="AX208" s="101"/>
      <c r="AY208" s="101"/>
      <c r="AZ208" s="101"/>
      <c r="BA208" s="101"/>
      <c r="BB208" s="101"/>
      <c r="BC208" s="101"/>
      <c r="BD208" s="101"/>
      <c r="BE208" s="101"/>
      <c r="BF208" s="101"/>
      <c r="BG208" s="101"/>
      <c r="BH208" s="101"/>
      <c r="BI208" s="101"/>
      <c r="BJ208" s="101"/>
      <c r="BK208" s="101"/>
      <c r="BL208" s="101"/>
      <c r="BM208" s="101"/>
      <c r="BN208" s="101"/>
      <c r="BO208" s="101"/>
      <c r="BP208" s="101"/>
      <c r="BQ208" s="101"/>
      <c r="BR208" s="101"/>
      <c r="BS208" s="101"/>
      <c r="BT208" s="101"/>
      <c r="BU208" s="101"/>
      <c r="BV208" s="101"/>
      <c r="BW208" s="101"/>
      <c r="BX208" s="101"/>
      <c r="BY208" s="101"/>
      <c r="BZ208" s="101"/>
      <c r="CA208" s="101"/>
      <c r="CB208" s="101"/>
      <c r="CC208" s="101"/>
      <c r="CD208" s="101"/>
      <c r="CE208" s="101"/>
      <c r="CF208" s="101"/>
      <c r="CG208" s="101"/>
      <c r="CH208" s="101"/>
      <c r="CI208" s="101"/>
      <c r="CJ208" s="101"/>
      <c r="CK208" s="101"/>
      <c r="CL208" s="101"/>
      <c r="CM208" s="101"/>
      <c r="CN208" s="101"/>
      <c r="CO208" s="101"/>
      <c r="CP208" s="101"/>
      <c r="CQ208" s="101"/>
      <c r="CR208" s="101"/>
      <c r="CS208" s="101"/>
      <c r="CT208" s="101"/>
      <c r="CU208" s="101"/>
      <c r="CV208" s="101"/>
      <c r="CW208" s="101"/>
      <c r="CX208" s="101"/>
      <c r="CY208" s="101"/>
      <c r="CZ208" s="101"/>
      <c r="DA208" s="101"/>
      <c r="DB208" s="101"/>
      <c r="DC208" s="101"/>
      <c r="DD208" s="101"/>
      <c r="DE208" s="101"/>
      <c r="DF208" s="101"/>
      <c r="DG208" s="101"/>
      <c r="DH208" s="101"/>
      <c r="DI208" s="101"/>
      <c r="DJ208" s="101"/>
      <c r="DK208" s="101"/>
      <c r="DL208" s="101"/>
      <c r="DM208" s="101"/>
      <c r="DN208" s="101"/>
      <c r="DO208" s="101"/>
      <c r="DP208" s="101"/>
      <c r="DQ208" s="101"/>
      <c r="DR208" s="101"/>
      <c r="DS208" s="101"/>
      <c r="DT208" s="101"/>
      <c r="DU208" s="101"/>
      <c r="DV208" s="101"/>
      <c r="DW208" s="101"/>
      <c r="DX208" s="101"/>
      <c r="DY208" s="101"/>
      <c r="DZ208" s="101"/>
      <c r="EA208" s="101"/>
      <c r="EB208" s="101"/>
      <c r="EC208" s="101"/>
      <c r="ED208" s="101"/>
      <c r="EE208" s="101"/>
      <c r="EF208" s="101"/>
      <c r="EG208" s="101"/>
      <c r="EH208" s="101"/>
      <c r="EI208" s="101"/>
      <c r="EJ208" s="101"/>
      <c r="EK208" s="101"/>
      <c r="EL208" s="101"/>
      <c r="EM208" s="101"/>
      <c r="EN208" s="101"/>
      <c r="EO208" s="101"/>
      <c r="EP208" s="101"/>
      <c r="EQ208" s="101"/>
      <c r="ER208" s="101"/>
      <c r="ES208" s="101"/>
      <c r="ET208" s="101"/>
      <c r="EU208" s="101"/>
      <c r="EV208" s="101"/>
      <c r="EW208" s="101"/>
      <c r="EX208" s="101"/>
      <c r="EY208" s="101"/>
      <c r="EZ208" s="101"/>
      <c r="FA208" s="101"/>
      <c r="FB208" s="101"/>
      <c r="FC208" s="101"/>
      <c r="FD208" s="101"/>
      <c r="FE208" s="101"/>
      <c r="FF208" s="101"/>
      <c r="FG208" s="101"/>
      <c r="FH208" s="101"/>
      <c r="FI208" s="101"/>
      <c r="FJ208" s="101"/>
      <c r="FK208" s="101"/>
      <c r="FL208" s="101"/>
      <c r="FM208" s="101"/>
      <c r="FN208" s="101"/>
      <c r="FO208" s="101"/>
      <c r="FP208" s="101"/>
      <c r="FQ208" s="101"/>
      <c r="FR208" s="101"/>
      <c r="FS208" s="101"/>
      <c r="FT208" s="101"/>
      <c r="FU208" s="101"/>
      <c r="FV208" s="101"/>
      <c r="FW208" s="101"/>
      <c r="FX208" s="101"/>
      <c r="FY208" s="101"/>
      <c r="FZ208" s="101"/>
      <c r="GA208" s="101"/>
      <c r="GB208" s="101"/>
      <c r="GC208" s="101"/>
      <c r="GD208" s="101"/>
      <c r="GE208" s="101"/>
      <c r="GF208" s="101"/>
      <c r="GG208" s="101"/>
      <c r="GH208" s="101"/>
      <c r="GI208" s="101"/>
      <c r="GJ208" s="101"/>
      <c r="GK208" s="101"/>
      <c r="GL208" s="101"/>
      <c r="GM208" s="101"/>
      <c r="GN208" s="101"/>
      <c r="GO208" s="101"/>
      <c r="GP208" s="101"/>
      <c r="GQ208" s="101"/>
      <c r="GR208" s="101"/>
      <c r="GS208" s="101"/>
      <c r="GT208" s="101"/>
      <c r="GU208" s="101"/>
      <c r="GV208" s="101"/>
      <c r="GW208" s="101"/>
      <c r="GX208" s="101"/>
      <c r="GY208" s="101"/>
      <c r="GZ208" s="101"/>
      <c r="HA208" s="101"/>
      <c r="HB208" s="101"/>
      <c r="HC208" s="101"/>
      <c r="HD208" s="101"/>
      <c r="HE208" s="101"/>
      <c r="HF208" s="101"/>
      <c r="HG208" s="101"/>
      <c r="HH208" s="101"/>
      <c r="HI208" s="101"/>
      <c r="HJ208" s="101"/>
      <c r="HK208" s="101"/>
      <c r="HL208" s="101"/>
      <c r="HM208" s="101"/>
      <c r="HN208" s="101"/>
      <c r="HO208" s="101"/>
      <c r="HP208" s="101"/>
      <c r="HQ208" s="101"/>
      <c r="HR208" s="101"/>
      <c r="HS208" s="101"/>
      <c r="HT208" s="101"/>
      <c r="HU208" s="101"/>
      <c r="HV208" s="101"/>
      <c r="HW208" s="101"/>
      <c r="HX208" s="101"/>
      <c r="HY208" s="101"/>
      <c r="HZ208" s="101"/>
      <c r="IA208" s="101"/>
      <c r="IB208" s="101"/>
      <c r="IC208" s="101"/>
      <c r="ID208" s="101"/>
      <c r="IE208" s="101"/>
      <c r="IF208" s="101"/>
      <c r="IG208" s="101"/>
      <c r="IH208" s="101"/>
      <c r="II208" s="101"/>
      <c r="IJ208" s="101"/>
      <c r="IK208" s="101"/>
    </row>
    <row r="209" spans="1:245" s="102" customFormat="1" ht="30" customHeight="1" outlineLevel="1">
      <c r="A209" s="103" t="s">
        <v>302</v>
      </c>
      <c r="B209" s="55" t="s">
        <v>303</v>
      </c>
      <c r="C209" s="103" t="s">
        <v>20</v>
      </c>
      <c r="D209" s="85">
        <v>480476.70000000007</v>
      </c>
      <c r="E209" s="85">
        <v>475927.83483999997</v>
      </c>
      <c r="F209" s="85">
        <v>475927.83483999997</v>
      </c>
      <c r="G209" s="89">
        <f t="shared" si="5"/>
        <v>99.05325998950623</v>
      </c>
      <c r="H209" s="124"/>
      <c r="I209" s="125">
        <v>4</v>
      </c>
      <c r="J209" s="125">
        <v>4</v>
      </c>
      <c r="K209" s="125">
        <v>0</v>
      </c>
      <c r="L209" s="125">
        <v>0</v>
      </c>
      <c r="M209" s="86">
        <v>100</v>
      </c>
      <c r="N209" s="84" t="s">
        <v>220</v>
      </c>
      <c r="O209" s="84"/>
      <c r="Q209" s="101"/>
      <c r="R209" s="101"/>
      <c r="S209" s="101"/>
      <c r="T209" s="101"/>
      <c r="U209" s="101"/>
      <c r="V209" s="101"/>
      <c r="W209" s="101"/>
      <c r="X209" s="101"/>
      <c r="Y209" s="101"/>
      <c r="Z209" s="101"/>
      <c r="AA209" s="101"/>
      <c r="AB209" s="101"/>
      <c r="AC209" s="101"/>
      <c r="AD209" s="101"/>
      <c r="AE209" s="101"/>
      <c r="AF209" s="101"/>
      <c r="AG209" s="101"/>
      <c r="AH209" s="101"/>
      <c r="AI209" s="101"/>
      <c r="AJ209" s="101"/>
      <c r="AK209" s="101"/>
      <c r="AL209" s="101"/>
      <c r="AM209" s="101"/>
      <c r="AN209" s="101"/>
      <c r="AO209" s="101"/>
      <c r="AP209" s="101"/>
      <c r="AQ209" s="101"/>
      <c r="AR209" s="101"/>
      <c r="AS209" s="101"/>
      <c r="AT209" s="101"/>
      <c r="AU209" s="101"/>
      <c r="AV209" s="101"/>
      <c r="AW209" s="101"/>
      <c r="AX209" s="101"/>
      <c r="AY209" s="101"/>
      <c r="AZ209" s="101"/>
      <c r="BA209" s="101"/>
      <c r="BB209" s="101"/>
      <c r="BC209" s="101"/>
      <c r="BD209" s="101"/>
      <c r="BE209" s="101"/>
      <c r="BF209" s="101"/>
      <c r="BG209" s="101"/>
      <c r="BH209" s="101"/>
      <c r="BI209" s="101"/>
      <c r="BJ209" s="101"/>
      <c r="BK209" s="101"/>
      <c r="BL209" s="101"/>
      <c r="BM209" s="101"/>
      <c r="BN209" s="101"/>
      <c r="BO209" s="101"/>
      <c r="BP209" s="101"/>
      <c r="BQ209" s="101"/>
      <c r="BR209" s="101"/>
      <c r="BS209" s="101"/>
      <c r="BT209" s="101"/>
      <c r="BU209" s="101"/>
      <c r="BV209" s="101"/>
      <c r="BW209" s="101"/>
      <c r="BX209" s="101"/>
      <c r="BY209" s="101"/>
      <c r="BZ209" s="101"/>
      <c r="CA209" s="101"/>
      <c r="CB209" s="101"/>
      <c r="CC209" s="101"/>
      <c r="CD209" s="101"/>
      <c r="CE209" s="101"/>
      <c r="CF209" s="101"/>
      <c r="CG209" s="101"/>
      <c r="CH209" s="101"/>
      <c r="CI209" s="101"/>
      <c r="CJ209" s="101"/>
      <c r="CK209" s="101"/>
      <c r="CL209" s="101"/>
      <c r="CM209" s="101"/>
      <c r="CN209" s="101"/>
      <c r="CO209" s="101"/>
      <c r="CP209" s="101"/>
      <c r="CQ209" s="101"/>
      <c r="CR209" s="101"/>
      <c r="CS209" s="101"/>
      <c r="CT209" s="101"/>
      <c r="CU209" s="101"/>
      <c r="CV209" s="101"/>
      <c r="CW209" s="101"/>
      <c r="CX209" s="101"/>
      <c r="CY209" s="101"/>
      <c r="CZ209" s="101"/>
      <c r="DA209" s="101"/>
      <c r="DB209" s="101"/>
      <c r="DC209" s="101"/>
      <c r="DD209" s="101"/>
      <c r="DE209" s="101"/>
      <c r="DF209" s="101"/>
      <c r="DG209" s="101"/>
      <c r="DH209" s="101"/>
      <c r="DI209" s="101"/>
      <c r="DJ209" s="101"/>
      <c r="DK209" s="101"/>
      <c r="DL209" s="101"/>
      <c r="DM209" s="101"/>
      <c r="DN209" s="101"/>
      <c r="DO209" s="101"/>
      <c r="DP209" s="101"/>
      <c r="DQ209" s="101"/>
      <c r="DR209" s="101"/>
      <c r="DS209" s="101"/>
      <c r="DT209" s="101"/>
      <c r="DU209" s="101"/>
      <c r="DV209" s="101"/>
      <c r="DW209" s="101"/>
      <c r="DX209" s="101"/>
      <c r="DY209" s="101"/>
      <c r="DZ209" s="101"/>
      <c r="EA209" s="101"/>
      <c r="EB209" s="101"/>
      <c r="EC209" s="101"/>
      <c r="ED209" s="101"/>
      <c r="EE209" s="101"/>
      <c r="EF209" s="101"/>
      <c r="EG209" s="101"/>
      <c r="EH209" s="101"/>
      <c r="EI209" s="101"/>
      <c r="EJ209" s="101"/>
      <c r="EK209" s="101"/>
      <c r="EL209" s="101"/>
      <c r="EM209" s="101"/>
      <c r="EN209" s="101"/>
      <c r="EO209" s="101"/>
      <c r="EP209" s="101"/>
      <c r="EQ209" s="101"/>
      <c r="ER209" s="101"/>
      <c r="ES209" s="101"/>
      <c r="ET209" s="101"/>
      <c r="EU209" s="101"/>
      <c r="EV209" s="101"/>
      <c r="EW209" s="101"/>
      <c r="EX209" s="101"/>
      <c r="EY209" s="101"/>
      <c r="EZ209" s="101"/>
      <c r="FA209" s="101"/>
      <c r="FB209" s="101"/>
      <c r="FC209" s="101"/>
      <c r="FD209" s="101"/>
      <c r="FE209" s="101"/>
      <c r="FF209" s="101"/>
      <c r="FG209" s="101"/>
      <c r="FH209" s="101"/>
      <c r="FI209" s="101"/>
      <c r="FJ209" s="101"/>
      <c r="FK209" s="101"/>
      <c r="FL209" s="101"/>
      <c r="FM209" s="101"/>
      <c r="FN209" s="101"/>
      <c r="FO209" s="101"/>
      <c r="FP209" s="101"/>
      <c r="FQ209" s="101"/>
      <c r="FR209" s="101"/>
      <c r="FS209" s="101"/>
      <c r="FT209" s="101"/>
      <c r="FU209" s="101"/>
      <c r="FV209" s="101"/>
      <c r="FW209" s="101"/>
      <c r="FX209" s="101"/>
      <c r="FY209" s="101"/>
      <c r="FZ209" s="101"/>
      <c r="GA209" s="101"/>
      <c r="GB209" s="101"/>
      <c r="GC209" s="101"/>
      <c r="GD209" s="101"/>
      <c r="GE209" s="101"/>
      <c r="GF209" s="101"/>
      <c r="GG209" s="101"/>
      <c r="GH209" s="101"/>
      <c r="GI209" s="101"/>
      <c r="GJ209" s="101"/>
      <c r="GK209" s="101"/>
      <c r="GL209" s="101"/>
      <c r="GM209" s="101"/>
      <c r="GN209" s="101"/>
      <c r="GO209" s="101"/>
      <c r="GP209" s="101"/>
      <c r="GQ209" s="101"/>
      <c r="GR209" s="101"/>
      <c r="GS209" s="101"/>
      <c r="GT209" s="101"/>
      <c r="GU209" s="101"/>
      <c r="GV209" s="101"/>
      <c r="GW209" s="101"/>
      <c r="GX209" s="101"/>
      <c r="GY209" s="101"/>
      <c r="GZ209" s="101"/>
      <c r="HA209" s="101"/>
      <c r="HB209" s="101"/>
      <c r="HC209" s="101"/>
      <c r="HD209" s="101"/>
      <c r="HE209" s="101"/>
      <c r="HF209" s="101"/>
      <c r="HG209" s="101"/>
      <c r="HH209" s="101"/>
      <c r="HI209" s="101"/>
      <c r="HJ209" s="101"/>
      <c r="HK209" s="101"/>
      <c r="HL209" s="101"/>
      <c r="HM209" s="101"/>
      <c r="HN209" s="101"/>
      <c r="HO209" s="101"/>
      <c r="HP209" s="101"/>
      <c r="HQ209" s="101"/>
      <c r="HR209" s="101"/>
      <c r="HS209" s="101"/>
      <c r="HT209" s="101"/>
      <c r="HU209" s="101"/>
      <c r="HV209" s="101"/>
      <c r="HW209" s="101"/>
      <c r="HX209" s="101"/>
      <c r="HY209" s="101"/>
      <c r="HZ209" s="101"/>
      <c r="IA209" s="101"/>
      <c r="IB209" s="101"/>
      <c r="IC209" s="101"/>
      <c r="ID209" s="101"/>
      <c r="IE209" s="101"/>
      <c r="IF209" s="101"/>
      <c r="IG209" s="101"/>
      <c r="IH209" s="101"/>
      <c r="II209" s="101"/>
      <c r="IJ209" s="101"/>
      <c r="IK209" s="101"/>
    </row>
    <row r="210" spans="1:245" s="102" customFormat="1" ht="67.5" outlineLevel="2">
      <c r="A210" s="107" t="s">
        <v>304</v>
      </c>
      <c r="B210" s="110" t="s">
        <v>305</v>
      </c>
      <c r="C210" s="107" t="s">
        <v>20</v>
      </c>
      <c r="D210" s="66">
        <v>467777.30000000005</v>
      </c>
      <c r="E210" s="66">
        <v>463810.33483999997</v>
      </c>
      <c r="F210" s="66">
        <v>463810.33483999997</v>
      </c>
      <c r="G210" s="92">
        <f t="shared" si="5"/>
        <v>99.151954325273991</v>
      </c>
      <c r="H210" s="110" t="s">
        <v>306</v>
      </c>
      <c r="I210" s="111">
        <v>2</v>
      </c>
      <c r="J210" s="111">
        <v>2</v>
      </c>
      <c r="K210" s="111">
        <v>0</v>
      </c>
      <c r="L210" s="111">
        <v>0</v>
      </c>
      <c r="M210" s="112">
        <v>100</v>
      </c>
      <c r="N210" s="91" t="s">
        <v>307</v>
      </c>
      <c r="O210" s="110"/>
      <c r="Q210" s="101"/>
      <c r="R210" s="101"/>
      <c r="S210" s="101"/>
      <c r="T210" s="101"/>
      <c r="U210" s="101"/>
      <c r="V210" s="101"/>
      <c r="W210" s="101"/>
      <c r="X210" s="101"/>
      <c r="Y210" s="101"/>
      <c r="Z210" s="101"/>
      <c r="AA210" s="101"/>
      <c r="AB210" s="101"/>
      <c r="AC210" s="101"/>
      <c r="AD210" s="101"/>
      <c r="AE210" s="101"/>
      <c r="AF210" s="101"/>
      <c r="AG210" s="101"/>
      <c r="AH210" s="101"/>
      <c r="AI210" s="101"/>
      <c r="AJ210" s="101"/>
      <c r="AK210" s="101"/>
      <c r="AL210" s="101"/>
      <c r="AM210" s="101"/>
      <c r="AN210" s="101"/>
      <c r="AO210" s="101"/>
      <c r="AP210" s="101"/>
      <c r="AQ210" s="101"/>
      <c r="AR210" s="101"/>
      <c r="AS210" s="101"/>
      <c r="AT210" s="101"/>
      <c r="AU210" s="101"/>
      <c r="AV210" s="101"/>
      <c r="AW210" s="101"/>
      <c r="AX210" s="101"/>
      <c r="AY210" s="101"/>
      <c r="AZ210" s="101"/>
      <c r="BA210" s="101"/>
      <c r="BB210" s="101"/>
      <c r="BC210" s="101"/>
      <c r="BD210" s="101"/>
      <c r="BE210" s="101"/>
      <c r="BF210" s="101"/>
      <c r="BG210" s="101"/>
      <c r="BH210" s="101"/>
      <c r="BI210" s="101"/>
      <c r="BJ210" s="101"/>
      <c r="BK210" s="101"/>
      <c r="BL210" s="101"/>
      <c r="BM210" s="101"/>
      <c r="BN210" s="101"/>
      <c r="BO210" s="101"/>
      <c r="BP210" s="101"/>
      <c r="BQ210" s="101"/>
      <c r="BR210" s="101"/>
      <c r="BS210" s="101"/>
      <c r="BT210" s="101"/>
      <c r="BU210" s="101"/>
      <c r="BV210" s="101"/>
      <c r="BW210" s="101"/>
      <c r="BX210" s="101"/>
      <c r="BY210" s="101"/>
      <c r="BZ210" s="101"/>
      <c r="CA210" s="101"/>
      <c r="CB210" s="101"/>
      <c r="CC210" s="101"/>
      <c r="CD210" s="101"/>
      <c r="CE210" s="101"/>
      <c r="CF210" s="101"/>
      <c r="CG210" s="101"/>
      <c r="CH210" s="101"/>
      <c r="CI210" s="101"/>
      <c r="CJ210" s="101"/>
      <c r="CK210" s="101"/>
      <c r="CL210" s="101"/>
      <c r="CM210" s="101"/>
      <c r="CN210" s="101"/>
      <c r="CO210" s="101"/>
      <c r="CP210" s="101"/>
      <c r="CQ210" s="101"/>
      <c r="CR210" s="101"/>
      <c r="CS210" s="101"/>
      <c r="CT210" s="101"/>
      <c r="CU210" s="101"/>
      <c r="CV210" s="101"/>
      <c r="CW210" s="101"/>
      <c r="CX210" s="101"/>
      <c r="CY210" s="101"/>
      <c r="CZ210" s="101"/>
      <c r="DA210" s="101"/>
      <c r="DB210" s="101"/>
      <c r="DC210" s="101"/>
      <c r="DD210" s="101"/>
      <c r="DE210" s="101"/>
      <c r="DF210" s="101"/>
      <c r="DG210" s="101"/>
      <c r="DH210" s="101"/>
      <c r="DI210" s="101"/>
      <c r="DJ210" s="101"/>
      <c r="DK210" s="101"/>
      <c r="DL210" s="101"/>
      <c r="DM210" s="101"/>
      <c r="DN210" s="101"/>
      <c r="DO210" s="101"/>
      <c r="DP210" s="101"/>
      <c r="DQ210" s="101"/>
      <c r="DR210" s="101"/>
      <c r="DS210" s="101"/>
      <c r="DT210" s="101"/>
      <c r="DU210" s="101"/>
      <c r="DV210" s="101"/>
      <c r="DW210" s="101"/>
      <c r="DX210" s="101"/>
      <c r="DY210" s="101"/>
      <c r="DZ210" s="101"/>
      <c r="EA210" s="101"/>
      <c r="EB210" s="101"/>
      <c r="EC210" s="101"/>
      <c r="ED210" s="101"/>
      <c r="EE210" s="101"/>
      <c r="EF210" s="101"/>
      <c r="EG210" s="101"/>
      <c r="EH210" s="101"/>
      <c r="EI210" s="101"/>
      <c r="EJ210" s="101"/>
      <c r="EK210" s="101"/>
      <c r="EL210" s="101"/>
      <c r="EM210" s="101"/>
      <c r="EN210" s="101"/>
      <c r="EO210" s="101"/>
      <c r="EP210" s="101"/>
      <c r="EQ210" s="101"/>
      <c r="ER210" s="101"/>
      <c r="ES210" s="101"/>
      <c r="ET210" s="101"/>
      <c r="EU210" s="101"/>
      <c r="EV210" s="101"/>
      <c r="EW210" s="101"/>
      <c r="EX210" s="101"/>
      <c r="EY210" s="101"/>
      <c r="EZ210" s="101"/>
      <c r="FA210" s="101"/>
      <c r="FB210" s="101"/>
      <c r="FC210" s="101"/>
      <c r="FD210" s="101"/>
      <c r="FE210" s="101"/>
      <c r="FF210" s="101"/>
      <c r="FG210" s="101"/>
      <c r="FH210" s="101"/>
      <c r="FI210" s="101"/>
      <c r="FJ210" s="101"/>
      <c r="FK210" s="101"/>
      <c r="FL210" s="101"/>
      <c r="FM210" s="101"/>
      <c r="FN210" s="101"/>
      <c r="FO210" s="101"/>
      <c r="FP210" s="101"/>
      <c r="FQ210" s="101"/>
      <c r="FR210" s="101"/>
      <c r="FS210" s="101"/>
      <c r="FT210" s="101"/>
      <c r="FU210" s="101"/>
      <c r="FV210" s="101"/>
      <c r="FW210" s="101"/>
      <c r="FX210" s="101"/>
      <c r="FY210" s="101"/>
      <c r="FZ210" s="101"/>
      <c r="GA210" s="101"/>
      <c r="GB210" s="101"/>
      <c r="GC210" s="101"/>
      <c r="GD210" s="101"/>
      <c r="GE210" s="101"/>
      <c r="GF210" s="101"/>
      <c r="GG210" s="101"/>
      <c r="GH210" s="101"/>
      <c r="GI210" s="101"/>
      <c r="GJ210" s="101"/>
      <c r="GK210" s="101"/>
      <c r="GL210" s="101"/>
      <c r="GM210" s="101"/>
      <c r="GN210" s="101"/>
      <c r="GO210" s="101"/>
      <c r="GP210" s="101"/>
      <c r="GQ210" s="101"/>
      <c r="GR210" s="101"/>
      <c r="GS210" s="101"/>
      <c r="GT210" s="101"/>
      <c r="GU210" s="101"/>
      <c r="GV210" s="101"/>
      <c r="GW210" s="101"/>
      <c r="GX210" s="101"/>
      <c r="GY210" s="101"/>
      <c r="GZ210" s="101"/>
      <c r="HA210" s="101"/>
      <c r="HB210" s="101"/>
      <c r="HC210" s="101"/>
      <c r="HD210" s="101"/>
      <c r="HE210" s="101"/>
      <c r="HF210" s="101"/>
      <c r="HG210" s="101"/>
      <c r="HH210" s="101"/>
      <c r="HI210" s="101"/>
      <c r="HJ210" s="101"/>
      <c r="HK210" s="101"/>
      <c r="HL210" s="101"/>
      <c r="HM210" s="101"/>
      <c r="HN210" s="101"/>
      <c r="HO210" s="101"/>
      <c r="HP210" s="101"/>
      <c r="HQ210" s="101"/>
      <c r="HR210" s="101"/>
      <c r="HS210" s="101"/>
      <c r="HT210" s="101"/>
      <c r="HU210" s="101"/>
      <c r="HV210" s="101"/>
      <c r="HW210" s="101"/>
      <c r="HX210" s="101"/>
      <c r="HY210" s="101"/>
      <c r="HZ210" s="101"/>
      <c r="IA210" s="101"/>
      <c r="IB210" s="101"/>
      <c r="IC210" s="101"/>
      <c r="ID210" s="101"/>
      <c r="IE210" s="101"/>
      <c r="IF210" s="101"/>
      <c r="IG210" s="101"/>
      <c r="IH210" s="101"/>
      <c r="II210" s="101"/>
      <c r="IJ210" s="101"/>
      <c r="IK210" s="101"/>
    </row>
    <row r="211" spans="1:245" s="102" customFormat="1" ht="45" outlineLevel="2">
      <c r="A211" s="107" t="s">
        <v>308</v>
      </c>
      <c r="B211" s="108" t="s">
        <v>309</v>
      </c>
      <c r="C211" s="107" t="s">
        <v>20</v>
      </c>
      <c r="D211" s="66">
        <v>12699.4</v>
      </c>
      <c r="E211" s="66">
        <v>12117.5</v>
      </c>
      <c r="F211" s="66">
        <v>12117.5</v>
      </c>
      <c r="G211" s="92">
        <f t="shared" si="5"/>
        <v>95.417893758760258</v>
      </c>
      <c r="H211" s="110" t="s">
        <v>310</v>
      </c>
      <c r="I211" s="111">
        <v>2</v>
      </c>
      <c r="J211" s="111">
        <v>2</v>
      </c>
      <c r="K211" s="111">
        <v>0</v>
      </c>
      <c r="L211" s="111">
        <v>0</v>
      </c>
      <c r="M211" s="112">
        <v>100</v>
      </c>
      <c r="N211" s="91" t="s">
        <v>307</v>
      </c>
      <c r="O211" s="110"/>
      <c r="Q211" s="101"/>
      <c r="R211" s="101"/>
      <c r="S211" s="101"/>
      <c r="T211" s="101"/>
      <c r="U211" s="101"/>
      <c r="V211" s="101"/>
      <c r="W211" s="101"/>
      <c r="X211" s="101"/>
      <c r="Y211" s="101"/>
      <c r="Z211" s="101"/>
      <c r="AA211" s="101"/>
      <c r="AB211" s="101"/>
      <c r="AC211" s="101"/>
      <c r="AD211" s="101"/>
      <c r="AE211" s="101"/>
      <c r="AF211" s="101"/>
      <c r="AG211" s="101"/>
      <c r="AH211" s="101"/>
      <c r="AI211" s="101"/>
      <c r="AJ211" s="101"/>
      <c r="AK211" s="101"/>
      <c r="AL211" s="101"/>
      <c r="AM211" s="101"/>
      <c r="AN211" s="101"/>
      <c r="AO211" s="101"/>
      <c r="AP211" s="101"/>
      <c r="AQ211" s="101"/>
      <c r="AR211" s="101"/>
      <c r="AS211" s="101"/>
      <c r="AT211" s="101"/>
      <c r="AU211" s="101"/>
      <c r="AV211" s="101"/>
      <c r="AW211" s="101"/>
      <c r="AX211" s="101"/>
      <c r="AY211" s="101"/>
      <c r="AZ211" s="101"/>
      <c r="BA211" s="101"/>
      <c r="BB211" s="101"/>
      <c r="BC211" s="101"/>
      <c r="BD211" s="101"/>
      <c r="BE211" s="101"/>
      <c r="BF211" s="101"/>
      <c r="BG211" s="101"/>
      <c r="BH211" s="101"/>
      <c r="BI211" s="101"/>
      <c r="BJ211" s="101"/>
      <c r="BK211" s="101"/>
      <c r="BL211" s="101"/>
      <c r="BM211" s="101"/>
      <c r="BN211" s="101"/>
      <c r="BO211" s="101"/>
      <c r="BP211" s="101"/>
      <c r="BQ211" s="101"/>
      <c r="BR211" s="101"/>
      <c r="BS211" s="101"/>
      <c r="BT211" s="101"/>
      <c r="BU211" s="101"/>
      <c r="BV211" s="101"/>
      <c r="BW211" s="101"/>
      <c r="BX211" s="101"/>
      <c r="BY211" s="101"/>
      <c r="BZ211" s="101"/>
      <c r="CA211" s="101"/>
      <c r="CB211" s="101"/>
      <c r="CC211" s="101"/>
      <c r="CD211" s="101"/>
      <c r="CE211" s="101"/>
      <c r="CF211" s="101"/>
      <c r="CG211" s="101"/>
      <c r="CH211" s="101"/>
      <c r="CI211" s="101"/>
      <c r="CJ211" s="101"/>
      <c r="CK211" s="101"/>
      <c r="CL211" s="101"/>
      <c r="CM211" s="101"/>
      <c r="CN211" s="101"/>
      <c r="CO211" s="101"/>
      <c r="CP211" s="101"/>
      <c r="CQ211" s="101"/>
      <c r="CR211" s="101"/>
      <c r="CS211" s="101"/>
      <c r="CT211" s="101"/>
      <c r="CU211" s="101"/>
      <c r="CV211" s="101"/>
      <c r="CW211" s="101"/>
      <c r="CX211" s="101"/>
      <c r="CY211" s="101"/>
      <c r="CZ211" s="101"/>
      <c r="DA211" s="101"/>
      <c r="DB211" s="101"/>
      <c r="DC211" s="101"/>
      <c r="DD211" s="101"/>
      <c r="DE211" s="101"/>
      <c r="DF211" s="101"/>
      <c r="DG211" s="101"/>
      <c r="DH211" s="101"/>
      <c r="DI211" s="101"/>
      <c r="DJ211" s="101"/>
      <c r="DK211" s="101"/>
      <c r="DL211" s="101"/>
      <c r="DM211" s="101"/>
      <c r="DN211" s="101"/>
      <c r="DO211" s="101"/>
      <c r="DP211" s="101"/>
      <c r="DQ211" s="101"/>
      <c r="DR211" s="101"/>
      <c r="DS211" s="101"/>
      <c r="DT211" s="101"/>
      <c r="DU211" s="101"/>
      <c r="DV211" s="101"/>
      <c r="DW211" s="101"/>
      <c r="DX211" s="101"/>
      <c r="DY211" s="101"/>
      <c r="DZ211" s="101"/>
      <c r="EA211" s="101"/>
      <c r="EB211" s="101"/>
      <c r="EC211" s="101"/>
      <c r="ED211" s="101"/>
      <c r="EE211" s="101"/>
      <c r="EF211" s="101"/>
      <c r="EG211" s="101"/>
      <c r="EH211" s="101"/>
      <c r="EI211" s="101"/>
      <c r="EJ211" s="101"/>
      <c r="EK211" s="101"/>
      <c r="EL211" s="101"/>
      <c r="EM211" s="101"/>
      <c r="EN211" s="101"/>
      <c r="EO211" s="101"/>
      <c r="EP211" s="101"/>
      <c r="EQ211" s="101"/>
      <c r="ER211" s="101"/>
      <c r="ES211" s="101"/>
      <c r="ET211" s="101"/>
      <c r="EU211" s="101"/>
      <c r="EV211" s="101"/>
      <c r="EW211" s="101"/>
      <c r="EX211" s="101"/>
      <c r="EY211" s="101"/>
      <c r="EZ211" s="101"/>
      <c r="FA211" s="101"/>
      <c r="FB211" s="101"/>
      <c r="FC211" s="101"/>
      <c r="FD211" s="101"/>
      <c r="FE211" s="101"/>
      <c r="FF211" s="101"/>
      <c r="FG211" s="101"/>
      <c r="FH211" s="101"/>
      <c r="FI211" s="101"/>
      <c r="FJ211" s="101"/>
      <c r="FK211" s="101"/>
      <c r="FL211" s="101"/>
      <c r="FM211" s="101"/>
      <c r="FN211" s="101"/>
      <c r="FO211" s="101"/>
      <c r="FP211" s="101"/>
      <c r="FQ211" s="101"/>
      <c r="FR211" s="101"/>
      <c r="FS211" s="101"/>
      <c r="FT211" s="101"/>
      <c r="FU211" s="101"/>
      <c r="FV211" s="101"/>
      <c r="FW211" s="101"/>
      <c r="FX211" s="101"/>
      <c r="FY211" s="101"/>
      <c r="FZ211" s="101"/>
      <c r="GA211" s="101"/>
      <c r="GB211" s="101"/>
      <c r="GC211" s="101"/>
      <c r="GD211" s="101"/>
      <c r="GE211" s="101"/>
      <c r="GF211" s="101"/>
      <c r="GG211" s="101"/>
      <c r="GH211" s="101"/>
      <c r="GI211" s="101"/>
      <c r="GJ211" s="101"/>
      <c r="GK211" s="101"/>
      <c r="GL211" s="101"/>
      <c r="GM211" s="101"/>
      <c r="GN211" s="101"/>
      <c r="GO211" s="101"/>
      <c r="GP211" s="101"/>
      <c r="GQ211" s="101"/>
      <c r="GR211" s="101"/>
      <c r="GS211" s="101"/>
      <c r="GT211" s="101"/>
      <c r="GU211" s="101"/>
      <c r="GV211" s="101"/>
      <c r="GW211" s="101"/>
      <c r="GX211" s="101"/>
      <c r="GY211" s="101"/>
      <c r="GZ211" s="101"/>
      <c r="HA211" s="101"/>
      <c r="HB211" s="101"/>
      <c r="HC211" s="101"/>
      <c r="HD211" s="101"/>
      <c r="HE211" s="101"/>
      <c r="HF211" s="101"/>
      <c r="HG211" s="101"/>
      <c r="HH211" s="101"/>
      <c r="HI211" s="101"/>
      <c r="HJ211" s="101"/>
      <c r="HK211" s="101"/>
      <c r="HL211" s="101"/>
      <c r="HM211" s="101"/>
      <c r="HN211" s="101"/>
      <c r="HO211" s="101"/>
      <c r="HP211" s="101"/>
      <c r="HQ211" s="101"/>
      <c r="HR211" s="101"/>
      <c r="HS211" s="101"/>
      <c r="HT211" s="101"/>
      <c r="HU211" s="101"/>
      <c r="HV211" s="101"/>
      <c r="HW211" s="101"/>
      <c r="HX211" s="101"/>
      <c r="HY211" s="101"/>
      <c r="HZ211" s="101"/>
      <c r="IA211" s="101"/>
      <c r="IB211" s="101"/>
      <c r="IC211" s="101"/>
      <c r="ID211" s="101"/>
      <c r="IE211" s="101"/>
      <c r="IF211" s="101"/>
      <c r="IG211" s="101"/>
      <c r="IH211" s="101"/>
      <c r="II211" s="101"/>
      <c r="IJ211" s="101"/>
      <c r="IK211" s="101"/>
    </row>
    <row r="212" spans="1:245" s="42" customFormat="1" ht="13.5" customHeight="1">
      <c r="A212" s="44">
        <v>4</v>
      </c>
      <c r="B212" s="45" t="s">
        <v>311</v>
      </c>
      <c r="C212" s="81" t="s">
        <v>14</v>
      </c>
      <c r="D212" s="126">
        <v>774698.79999999993</v>
      </c>
      <c r="E212" s="126">
        <v>769440.32471999992</v>
      </c>
      <c r="F212" s="126">
        <v>760690.83999999985</v>
      </c>
      <c r="G212" s="127">
        <f t="shared" si="5"/>
        <v>98.191818549351041</v>
      </c>
      <c r="H212" s="98"/>
      <c r="I212" s="99">
        <v>100</v>
      </c>
      <c r="J212" s="99">
        <v>97</v>
      </c>
      <c r="K212" s="99">
        <v>1</v>
      </c>
      <c r="L212" s="99">
        <v>2</v>
      </c>
      <c r="M212" s="100">
        <v>97</v>
      </c>
      <c r="N212" s="45" t="s">
        <v>312</v>
      </c>
      <c r="O212" s="45"/>
    </row>
    <row r="213" spans="1:245" s="42" customFormat="1" ht="13.5" customHeight="1">
      <c r="A213" s="44"/>
      <c r="B213" s="45"/>
      <c r="C213" s="81" t="s">
        <v>20</v>
      </c>
      <c r="D213" s="128">
        <v>621446.19999999995</v>
      </c>
      <c r="E213" s="128">
        <v>616190.12471999996</v>
      </c>
      <c r="F213" s="128">
        <v>607440.6399999999</v>
      </c>
      <c r="G213" s="129">
        <f t="shared" si="5"/>
        <v>97.746295656808257</v>
      </c>
      <c r="H213" s="98"/>
      <c r="I213" s="99"/>
      <c r="J213" s="99"/>
      <c r="K213" s="99"/>
      <c r="L213" s="99"/>
      <c r="M213" s="100"/>
      <c r="N213" s="45"/>
      <c r="O213" s="45"/>
    </row>
    <row r="214" spans="1:245" s="42" customFormat="1" ht="13.5" customHeight="1">
      <c r="A214" s="44"/>
      <c r="B214" s="45"/>
      <c r="C214" s="81" t="s">
        <v>21</v>
      </c>
      <c r="D214" s="128">
        <v>150332</v>
      </c>
      <c r="E214" s="128">
        <v>150332</v>
      </c>
      <c r="F214" s="128">
        <v>150332</v>
      </c>
      <c r="G214" s="129">
        <f t="shared" si="5"/>
        <v>100</v>
      </c>
      <c r="H214" s="98"/>
      <c r="I214" s="99"/>
      <c r="J214" s="99"/>
      <c r="K214" s="99"/>
      <c r="L214" s="99"/>
      <c r="M214" s="100"/>
      <c r="N214" s="45"/>
      <c r="O214" s="45"/>
    </row>
    <row r="215" spans="1:245" s="42" customFormat="1" ht="13.5" customHeight="1">
      <c r="A215" s="44"/>
      <c r="B215" s="45"/>
      <c r="C215" s="81" t="s">
        <v>22</v>
      </c>
      <c r="D215" s="128">
        <v>2920.6</v>
      </c>
      <c r="E215" s="128">
        <v>2918.2</v>
      </c>
      <c r="F215" s="128">
        <v>2918.2</v>
      </c>
      <c r="G215" s="129">
        <f t="shared" si="5"/>
        <v>99.917825104430591</v>
      </c>
      <c r="H215" s="98"/>
      <c r="I215" s="99"/>
      <c r="J215" s="99"/>
      <c r="K215" s="99"/>
      <c r="L215" s="99"/>
      <c r="M215" s="100"/>
      <c r="N215" s="45"/>
      <c r="O215" s="45"/>
    </row>
    <row r="216" spans="1:245" s="42" customFormat="1" ht="13.5" customHeight="1" outlineLevel="1">
      <c r="A216" s="53" t="s">
        <v>313</v>
      </c>
      <c r="B216" s="54" t="s">
        <v>314</v>
      </c>
      <c r="C216" s="84" t="s">
        <v>14</v>
      </c>
      <c r="D216" s="130">
        <v>15058.3</v>
      </c>
      <c r="E216" s="130">
        <v>15058.3</v>
      </c>
      <c r="F216" s="130">
        <v>15058.3</v>
      </c>
      <c r="G216" s="131">
        <f t="shared" si="5"/>
        <v>100</v>
      </c>
      <c r="H216" s="104"/>
      <c r="I216" s="105">
        <v>5</v>
      </c>
      <c r="J216" s="105">
        <v>4</v>
      </c>
      <c r="K216" s="105">
        <v>1</v>
      </c>
      <c r="L216" s="105">
        <v>0</v>
      </c>
      <c r="M216" s="106">
        <v>80</v>
      </c>
      <c r="N216" s="61" t="s">
        <v>245</v>
      </c>
      <c r="O216" s="61"/>
    </row>
    <row r="217" spans="1:245" s="42" customFormat="1" ht="13.5" customHeight="1" outlineLevel="1">
      <c r="A217" s="53"/>
      <c r="B217" s="54"/>
      <c r="C217" s="84" t="s">
        <v>20</v>
      </c>
      <c r="D217" s="130">
        <v>13143.399999999998</v>
      </c>
      <c r="E217" s="130">
        <v>13143.399999999998</v>
      </c>
      <c r="F217" s="130">
        <v>13143.399999999998</v>
      </c>
      <c r="G217" s="132">
        <f t="shared" si="5"/>
        <v>100</v>
      </c>
      <c r="H217" s="104"/>
      <c r="I217" s="105"/>
      <c r="J217" s="105"/>
      <c r="K217" s="105"/>
      <c r="L217" s="105"/>
      <c r="M217" s="106"/>
      <c r="N217" s="61"/>
      <c r="O217" s="61"/>
    </row>
    <row r="218" spans="1:245" s="42" customFormat="1" ht="13.5" customHeight="1" outlineLevel="1">
      <c r="A218" s="53"/>
      <c r="B218" s="54"/>
      <c r="C218" s="84" t="s">
        <v>21</v>
      </c>
      <c r="D218" s="130">
        <v>1914.9</v>
      </c>
      <c r="E218" s="130">
        <v>1914.9</v>
      </c>
      <c r="F218" s="130">
        <v>1914.9</v>
      </c>
      <c r="G218" s="132">
        <f t="shared" si="5"/>
        <v>100</v>
      </c>
      <c r="H218" s="104"/>
      <c r="I218" s="105"/>
      <c r="J218" s="105"/>
      <c r="K218" s="105"/>
      <c r="L218" s="105"/>
      <c r="M218" s="106"/>
      <c r="N218" s="61"/>
      <c r="O218" s="61"/>
    </row>
    <row r="219" spans="1:245" s="42" customFormat="1" ht="31.5" customHeight="1" outlineLevel="2">
      <c r="A219" s="63" t="s">
        <v>315</v>
      </c>
      <c r="B219" s="90" t="s">
        <v>316</v>
      </c>
      <c r="C219" s="91" t="s">
        <v>14</v>
      </c>
      <c r="D219" s="133">
        <v>11742.099999999999</v>
      </c>
      <c r="E219" s="133">
        <v>11742.099999999999</v>
      </c>
      <c r="F219" s="133">
        <v>11742.099999999999</v>
      </c>
      <c r="G219" s="134">
        <f t="shared" si="5"/>
        <v>100</v>
      </c>
      <c r="H219" s="22" t="s">
        <v>317</v>
      </c>
      <c r="I219" s="68">
        <v>3</v>
      </c>
      <c r="J219" s="68">
        <v>3</v>
      </c>
      <c r="K219" s="68">
        <v>0</v>
      </c>
      <c r="L219" s="68">
        <v>0</v>
      </c>
      <c r="M219" s="69">
        <v>100</v>
      </c>
      <c r="N219" s="70" t="s">
        <v>318</v>
      </c>
      <c r="O219" s="22"/>
    </row>
    <row r="220" spans="1:245" s="42" customFormat="1" ht="31.5" customHeight="1" outlineLevel="2">
      <c r="A220" s="63"/>
      <c r="B220" s="90"/>
      <c r="C220" s="91" t="s">
        <v>20</v>
      </c>
      <c r="D220" s="133">
        <v>11742.099999999999</v>
      </c>
      <c r="E220" s="133">
        <v>11742.099999999999</v>
      </c>
      <c r="F220" s="133">
        <v>11742.099999999999</v>
      </c>
      <c r="G220" s="134">
        <f t="shared" si="5"/>
        <v>100</v>
      </c>
      <c r="H220" s="22"/>
      <c r="I220" s="68"/>
      <c r="J220" s="68"/>
      <c r="K220" s="68"/>
      <c r="L220" s="68"/>
      <c r="M220" s="69"/>
      <c r="N220" s="70"/>
      <c r="O220" s="22"/>
    </row>
    <row r="221" spans="1:245" s="42" customFormat="1" ht="23.25" customHeight="1" outlineLevel="2">
      <c r="A221" s="63" t="s">
        <v>319</v>
      </c>
      <c r="B221" s="90" t="s">
        <v>320</v>
      </c>
      <c r="C221" s="91" t="s">
        <v>14</v>
      </c>
      <c r="D221" s="133">
        <v>3316.2</v>
      </c>
      <c r="E221" s="133">
        <v>3316.2</v>
      </c>
      <c r="F221" s="133">
        <v>3316.2</v>
      </c>
      <c r="G221" s="134">
        <f t="shared" si="5"/>
        <v>100</v>
      </c>
      <c r="H221" s="22" t="s">
        <v>321</v>
      </c>
      <c r="I221" s="68">
        <v>2</v>
      </c>
      <c r="J221" s="68">
        <v>1</v>
      </c>
      <c r="K221" s="68">
        <v>1</v>
      </c>
      <c r="L221" s="68">
        <v>0</v>
      </c>
      <c r="M221" s="69">
        <v>50</v>
      </c>
      <c r="N221" s="70" t="s">
        <v>245</v>
      </c>
      <c r="O221" s="22" t="s">
        <v>322</v>
      </c>
    </row>
    <row r="222" spans="1:245" s="42" customFormat="1" ht="23.25" customHeight="1" outlineLevel="2">
      <c r="A222" s="63"/>
      <c r="B222" s="90"/>
      <c r="C222" s="91" t="s">
        <v>20</v>
      </c>
      <c r="D222" s="133">
        <v>1401.3</v>
      </c>
      <c r="E222" s="133">
        <v>1401.3</v>
      </c>
      <c r="F222" s="133">
        <v>1401.3</v>
      </c>
      <c r="G222" s="134">
        <f t="shared" si="5"/>
        <v>100</v>
      </c>
      <c r="H222" s="22"/>
      <c r="I222" s="68"/>
      <c r="J222" s="68"/>
      <c r="K222" s="68"/>
      <c r="L222" s="68"/>
      <c r="M222" s="69"/>
      <c r="N222" s="70"/>
      <c r="O222" s="22"/>
    </row>
    <row r="223" spans="1:245" s="42" customFormat="1" ht="23.25" customHeight="1" outlineLevel="2">
      <c r="A223" s="63"/>
      <c r="B223" s="90"/>
      <c r="C223" s="91" t="s">
        <v>21</v>
      </c>
      <c r="D223" s="133">
        <v>1914.9</v>
      </c>
      <c r="E223" s="133">
        <v>1914.9</v>
      </c>
      <c r="F223" s="133">
        <v>1914.9</v>
      </c>
      <c r="G223" s="134">
        <f t="shared" si="5"/>
        <v>100</v>
      </c>
      <c r="H223" s="22"/>
      <c r="I223" s="68"/>
      <c r="J223" s="68"/>
      <c r="K223" s="68"/>
      <c r="L223" s="68"/>
      <c r="M223" s="69"/>
      <c r="N223" s="70"/>
      <c r="O223" s="22"/>
    </row>
    <row r="224" spans="1:245" s="42" customFormat="1" ht="14.25" customHeight="1" outlineLevel="1">
      <c r="A224" s="53" t="s">
        <v>323</v>
      </c>
      <c r="B224" s="54" t="s">
        <v>324</v>
      </c>
      <c r="C224" s="84" t="s">
        <v>14</v>
      </c>
      <c r="D224" s="130">
        <v>336025.29999999993</v>
      </c>
      <c r="E224" s="130">
        <v>335862.54</v>
      </c>
      <c r="F224" s="130">
        <v>335862.54</v>
      </c>
      <c r="G224" s="131">
        <f t="shared" si="5"/>
        <v>99.951563170987441</v>
      </c>
      <c r="H224" s="104"/>
      <c r="I224" s="105">
        <v>81</v>
      </c>
      <c r="J224" s="105">
        <v>81</v>
      </c>
      <c r="K224" s="105">
        <v>0</v>
      </c>
      <c r="L224" s="105">
        <v>0</v>
      </c>
      <c r="M224" s="106">
        <v>100</v>
      </c>
      <c r="N224" s="61" t="s">
        <v>325</v>
      </c>
      <c r="O224" s="61"/>
    </row>
    <row r="225" spans="1:15" s="42" customFormat="1" ht="14.25" customHeight="1" outlineLevel="1">
      <c r="A225" s="53"/>
      <c r="B225" s="54"/>
      <c r="C225" s="84" t="s">
        <v>20</v>
      </c>
      <c r="D225" s="130">
        <v>329450.1999999999</v>
      </c>
      <c r="E225" s="130">
        <v>329287.43999999994</v>
      </c>
      <c r="F225" s="130">
        <v>329287.43999999994</v>
      </c>
      <c r="G225" s="132">
        <f t="shared" si="5"/>
        <v>99.950596478618024</v>
      </c>
      <c r="H225" s="104"/>
      <c r="I225" s="105"/>
      <c r="J225" s="105"/>
      <c r="K225" s="105"/>
      <c r="L225" s="105"/>
      <c r="M225" s="106"/>
      <c r="N225" s="61"/>
      <c r="O225" s="61"/>
    </row>
    <row r="226" spans="1:15" s="42" customFormat="1" ht="14.25" customHeight="1" outlineLevel="1">
      <c r="A226" s="53"/>
      <c r="B226" s="54"/>
      <c r="C226" s="84" t="s">
        <v>21</v>
      </c>
      <c r="D226" s="130">
        <v>6575.1</v>
      </c>
      <c r="E226" s="130">
        <v>6575.1</v>
      </c>
      <c r="F226" s="130">
        <v>6575.1</v>
      </c>
      <c r="G226" s="132">
        <f t="shared" si="5"/>
        <v>100</v>
      </c>
      <c r="H226" s="104"/>
      <c r="I226" s="105"/>
      <c r="J226" s="105"/>
      <c r="K226" s="105"/>
      <c r="L226" s="105"/>
      <c r="M226" s="106"/>
      <c r="N226" s="61"/>
      <c r="O226" s="61"/>
    </row>
    <row r="227" spans="1:15" s="42" customFormat="1" ht="40.5" customHeight="1" outlineLevel="2">
      <c r="A227" s="63" t="s">
        <v>326</v>
      </c>
      <c r="B227" s="90" t="s">
        <v>327</v>
      </c>
      <c r="C227" s="91" t="s">
        <v>14</v>
      </c>
      <c r="D227" s="133">
        <v>86650.5</v>
      </c>
      <c r="E227" s="133">
        <v>86622.399999999994</v>
      </c>
      <c r="F227" s="133">
        <v>86622.399999999994</v>
      </c>
      <c r="G227" s="134">
        <f t="shared" si="5"/>
        <v>99.967570873797612</v>
      </c>
      <c r="H227" s="22" t="s">
        <v>328</v>
      </c>
      <c r="I227" s="68">
        <v>11</v>
      </c>
      <c r="J227" s="68">
        <v>11</v>
      </c>
      <c r="K227" s="68">
        <v>0</v>
      </c>
      <c r="L227" s="68">
        <v>0</v>
      </c>
      <c r="M227" s="69">
        <v>100</v>
      </c>
      <c r="N227" s="70" t="s">
        <v>318</v>
      </c>
      <c r="O227" s="22"/>
    </row>
    <row r="228" spans="1:15" s="42" customFormat="1" ht="40.5" customHeight="1" outlineLevel="2">
      <c r="A228" s="63"/>
      <c r="B228" s="90"/>
      <c r="C228" s="91" t="s">
        <v>20</v>
      </c>
      <c r="D228" s="133">
        <v>86650.5</v>
      </c>
      <c r="E228" s="133">
        <v>86622.399999999994</v>
      </c>
      <c r="F228" s="133">
        <v>86622.399999999994</v>
      </c>
      <c r="G228" s="134">
        <f t="shared" si="5"/>
        <v>99.967570873797612</v>
      </c>
      <c r="H228" s="22"/>
      <c r="I228" s="68"/>
      <c r="J228" s="68"/>
      <c r="K228" s="68"/>
      <c r="L228" s="68"/>
      <c r="M228" s="69"/>
      <c r="N228" s="70"/>
      <c r="O228" s="22"/>
    </row>
    <row r="229" spans="1:15" s="42" customFormat="1" ht="27" customHeight="1" outlineLevel="2">
      <c r="A229" s="63" t="s">
        <v>329</v>
      </c>
      <c r="B229" s="90" t="s">
        <v>330</v>
      </c>
      <c r="C229" s="91" t="s">
        <v>14</v>
      </c>
      <c r="D229" s="133">
        <v>233706.69999999992</v>
      </c>
      <c r="E229" s="133">
        <v>233593.23999999996</v>
      </c>
      <c r="F229" s="133">
        <v>233593.23999999996</v>
      </c>
      <c r="G229" s="134">
        <f t="shared" si="5"/>
        <v>99.951451969498535</v>
      </c>
      <c r="H229" s="22" t="s">
        <v>331</v>
      </c>
      <c r="I229" s="68">
        <v>66</v>
      </c>
      <c r="J229" s="68">
        <v>66</v>
      </c>
      <c r="K229" s="68">
        <v>0</v>
      </c>
      <c r="L229" s="68">
        <v>0</v>
      </c>
      <c r="M229" s="69">
        <v>100</v>
      </c>
      <c r="N229" s="70" t="s">
        <v>318</v>
      </c>
      <c r="O229" s="22"/>
    </row>
    <row r="230" spans="1:15" s="42" customFormat="1" ht="27" customHeight="1" outlineLevel="2">
      <c r="A230" s="63"/>
      <c r="B230" s="90"/>
      <c r="C230" s="91" t="s">
        <v>20</v>
      </c>
      <c r="D230" s="133">
        <v>227131.59999999992</v>
      </c>
      <c r="E230" s="133">
        <v>227018.13999999996</v>
      </c>
      <c r="F230" s="133">
        <v>227018.13999999996</v>
      </c>
      <c r="G230" s="134">
        <f t="shared" si="5"/>
        <v>99.950046580924905</v>
      </c>
      <c r="H230" s="22"/>
      <c r="I230" s="68"/>
      <c r="J230" s="68"/>
      <c r="K230" s="68"/>
      <c r="L230" s="68"/>
      <c r="M230" s="69"/>
      <c r="N230" s="70"/>
      <c r="O230" s="22"/>
    </row>
    <row r="231" spans="1:15" s="42" customFormat="1" ht="27" customHeight="1" outlineLevel="2">
      <c r="A231" s="63"/>
      <c r="B231" s="90"/>
      <c r="C231" s="91" t="s">
        <v>21</v>
      </c>
      <c r="D231" s="133">
        <v>6575.1</v>
      </c>
      <c r="E231" s="133">
        <v>6575.1</v>
      </c>
      <c r="F231" s="133">
        <v>6575.1</v>
      </c>
      <c r="G231" s="134">
        <f t="shared" si="5"/>
        <v>100</v>
      </c>
      <c r="H231" s="22"/>
      <c r="I231" s="68"/>
      <c r="J231" s="68"/>
      <c r="K231" s="68"/>
      <c r="L231" s="68"/>
      <c r="M231" s="69"/>
      <c r="N231" s="70"/>
      <c r="O231" s="22"/>
    </row>
    <row r="232" spans="1:15" s="42" customFormat="1" ht="35.25" customHeight="1" outlineLevel="2">
      <c r="A232" s="63" t="s">
        <v>332</v>
      </c>
      <c r="B232" s="90" t="s">
        <v>333</v>
      </c>
      <c r="C232" s="91" t="s">
        <v>14</v>
      </c>
      <c r="D232" s="133">
        <v>15668.1</v>
      </c>
      <c r="E232" s="133">
        <v>15646.900000000001</v>
      </c>
      <c r="F232" s="133">
        <v>15646.900000000001</v>
      </c>
      <c r="G232" s="134">
        <f t="shared" si="5"/>
        <v>99.864693230193836</v>
      </c>
      <c r="H232" s="22" t="s">
        <v>334</v>
      </c>
      <c r="I232" s="68">
        <v>4</v>
      </c>
      <c r="J232" s="68">
        <v>4</v>
      </c>
      <c r="K232" s="68">
        <v>0</v>
      </c>
      <c r="L232" s="68">
        <v>0</v>
      </c>
      <c r="M232" s="69">
        <v>100</v>
      </c>
      <c r="N232" s="70" t="s">
        <v>335</v>
      </c>
      <c r="O232" s="22"/>
    </row>
    <row r="233" spans="1:15" s="42" customFormat="1" ht="35.25" customHeight="1" outlineLevel="2">
      <c r="A233" s="63"/>
      <c r="B233" s="90"/>
      <c r="C233" s="91" t="s">
        <v>20</v>
      </c>
      <c r="D233" s="133">
        <v>15668.1</v>
      </c>
      <c r="E233" s="133">
        <v>15646.900000000001</v>
      </c>
      <c r="F233" s="133">
        <v>15646.900000000001</v>
      </c>
      <c r="G233" s="134">
        <f t="shared" si="5"/>
        <v>99.864693230193836</v>
      </c>
      <c r="H233" s="22"/>
      <c r="I233" s="68"/>
      <c r="J233" s="68"/>
      <c r="K233" s="68"/>
      <c r="L233" s="68"/>
      <c r="M233" s="69"/>
      <c r="N233" s="70"/>
      <c r="O233" s="22"/>
    </row>
    <row r="234" spans="1:15" s="42" customFormat="1" ht="14.25" customHeight="1" outlineLevel="1">
      <c r="A234" s="53" t="s">
        <v>336</v>
      </c>
      <c r="B234" s="95" t="s">
        <v>337</v>
      </c>
      <c r="C234" s="84" t="s">
        <v>14</v>
      </c>
      <c r="D234" s="85">
        <v>399598.3</v>
      </c>
      <c r="E234" s="85">
        <v>395162.78472</v>
      </c>
      <c r="F234" s="85">
        <v>386413.3</v>
      </c>
      <c r="G234" s="131">
        <f t="shared" si="5"/>
        <v>96.700436413268022</v>
      </c>
      <c r="H234" s="104"/>
      <c r="I234" s="105">
        <v>11</v>
      </c>
      <c r="J234" s="105">
        <v>9</v>
      </c>
      <c r="K234" s="105">
        <v>0</v>
      </c>
      <c r="L234" s="105">
        <v>2</v>
      </c>
      <c r="M234" s="106">
        <v>81.818181818181827</v>
      </c>
      <c r="N234" s="61" t="s">
        <v>338</v>
      </c>
      <c r="O234" s="61"/>
    </row>
    <row r="235" spans="1:15" s="42" customFormat="1" ht="14.25" customHeight="1" outlineLevel="1">
      <c r="A235" s="53"/>
      <c r="B235" s="95"/>
      <c r="C235" s="84" t="s">
        <v>20</v>
      </c>
      <c r="D235" s="85">
        <v>254835.7</v>
      </c>
      <c r="E235" s="85">
        <v>250402.58472000001</v>
      </c>
      <c r="F235" s="85">
        <v>241653.1</v>
      </c>
      <c r="G235" s="132">
        <f t="shared" si="5"/>
        <v>94.827019919108665</v>
      </c>
      <c r="H235" s="104"/>
      <c r="I235" s="105"/>
      <c r="J235" s="105"/>
      <c r="K235" s="105"/>
      <c r="L235" s="105"/>
      <c r="M235" s="106"/>
      <c r="N235" s="61"/>
      <c r="O235" s="61"/>
    </row>
    <row r="236" spans="1:15" s="42" customFormat="1" ht="14.25" customHeight="1" outlineLevel="1">
      <c r="A236" s="53"/>
      <c r="B236" s="95"/>
      <c r="C236" s="84" t="s">
        <v>21</v>
      </c>
      <c r="D236" s="85">
        <v>141842</v>
      </c>
      <c r="E236" s="85">
        <v>141842</v>
      </c>
      <c r="F236" s="85">
        <v>141842</v>
      </c>
      <c r="G236" s="132">
        <f t="shared" si="5"/>
        <v>100</v>
      </c>
      <c r="H236" s="104"/>
      <c r="I236" s="105"/>
      <c r="J236" s="105"/>
      <c r="K236" s="105"/>
      <c r="L236" s="105"/>
      <c r="M236" s="106"/>
      <c r="N236" s="61"/>
      <c r="O236" s="61"/>
    </row>
    <row r="237" spans="1:15" s="42" customFormat="1" ht="14.25" customHeight="1" outlineLevel="1">
      <c r="A237" s="53"/>
      <c r="B237" s="95"/>
      <c r="C237" s="84" t="s">
        <v>22</v>
      </c>
      <c r="D237" s="85">
        <v>2920.6</v>
      </c>
      <c r="E237" s="85">
        <v>2918.2</v>
      </c>
      <c r="F237" s="85">
        <v>2918.2</v>
      </c>
      <c r="G237" s="132">
        <f t="shared" si="5"/>
        <v>99.917825104430591</v>
      </c>
      <c r="H237" s="104"/>
      <c r="I237" s="105"/>
      <c r="J237" s="105"/>
      <c r="K237" s="105"/>
      <c r="L237" s="105"/>
      <c r="M237" s="106"/>
      <c r="N237" s="61"/>
      <c r="O237" s="61"/>
    </row>
    <row r="238" spans="1:15" s="42" customFormat="1" ht="27.75" customHeight="1" outlineLevel="2">
      <c r="A238" s="63" t="s">
        <v>339</v>
      </c>
      <c r="B238" s="90" t="s">
        <v>340</v>
      </c>
      <c r="C238" s="91" t="s">
        <v>14</v>
      </c>
      <c r="D238" s="66">
        <v>323427.5</v>
      </c>
      <c r="E238" s="66">
        <v>319083.48472000001</v>
      </c>
      <c r="F238" s="66">
        <v>310334</v>
      </c>
      <c r="G238" s="134">
        <f t="shared" si="5"/>
        <v>95.951642949347232</v>
      </c>
      <c r="H238" s="22" t="s">
        <v>341</v>
      </c>
      <c r="I238" s="68">
        <v>6</v>
      </c>
      <c r="J238" s="68">
        <v>5</v>
      </c>
      <c r="K238" s="68">
        <v>0</v>
      </c>
      <c r="L238" s="68">
        <v>1</v>
      </c>
      <c r="M238" s="69">
        <v>83.333333333333343</v>
      </c>
      <c r="N238" s="70" t="s">
        <v>342</v>
      </c>
      <c r="O238" s="22" t="s">
        <v>343</v>
      </c>
    </row>
    <row r="239" spans="1:15" s="42" customFormat="1" ht="27.75" customHeight="1" outlineLevel="2">
      <c r="A239" s="63"/>
      <c r="B239" s="90"/>
      <c r="C239" s="91" t="s">
        <v>20</v>
      </c>
      <c r="D239" s="66">
        <v>198427.5</v>
      </c>
      <c r="E239" s="66">
        <v>194083.48472000001</v>
      </c>
      <c r="F239" s="66">
        <v>185334</v>
      </c>
      <c r="G239" s="134">
        <f t="shared" si="5"/>
        <v>93.40136825792797</v>
      </c>
      <c r="H239" s="22"/>
      <c r="I239" s="68"/>
      <c r="J239" s="68"/>
      <c r="K239" s="68"/>
      <c r="L239" s="68"/>
      <c r="M239" s="69"/>
      <c r="N239" s="70"/>
      <c r="O239" s="22"/>
    </row>
    <row r="240" spans="1:15" s="42" customFormat="1" ht="27.75" customHeight="1" outlineLevel="2">
      <c r="A240" s="63"/>
      <c r="B240" s="90"/>
      <c r="C240" s="91" t="s">
        <v>21</v>
      </c>
      <c r="D240" s="66">
        <v>125000</v>
      </c>
      <c r="E240" s="66">
        <v>125000</v>
      </c>
      <c r="F240" s="66">
        <v>125000</v>
      </c>
      <c r="G240" s="134">
        <f t="shared" si="5"/>
        <v>100</v>
      </c>
      <c r="H240" s="22"/>
      <c r="I240" s="68"/>
      <c r="J240" s="68"/>
      <c r="K240" s="68"/>
      <c r="L240" s="68"/>
      <c r="M240" s="69"/>
      <c r="N240" s="70"/>
      <c r="O240" s="22"/>
    </row>
    <row r="241" spans="1:15" s="42" customFormat="1" ht="18.75" customHeight="1" outlineLevel="2">
      <c r="A241" s="63" t="s">
        <v>344</v>
      </c>
      <c r="B241" s="90" t="s">
        <v>345</v>
      </c>
      <c r="C241" s="91" t="s">
        <v>14</v>
      </c>
      <c r="D241" s="66">
        <v>76170.8</v>
      </c>
      <c r="E241" s="66">
        <v>76079.3</v>
      </c>
      <c r="F241" s="66">
        <v>76079.3</v>
      </c>
      <c r="G241" s="134">
        <f t="shared" si="5"/>
        <v>99.879875227777575</v>
      </c>
      <c r="H241" s="22" t="s">
        <v>346</v>
      </c>
      <c r="I241" s="68">
        <v>5</v>
      </c>
      <c r="J241" s="68">
        <v>4</v>
      </c>
      <c r="K241" s="68">
        <v>0</v>
      </c>
      <c r="L241" s="68">
        <v>1</v>
      </c>
      <c r="M241" s="69">
        <v>80</v>
      </c>
      <c r="N241" s="70" t="s">
        <v>338</v>
      </c>
      <c r="O241" s="22" t="s">
        <v>347</v>
      </c>
    </row>
    <row r="242" spans="1:15" s="42" customFormat="1" ht="18.75" customHeight="1" outlineLevel="2">
      <c r="A242" s="63"/>
      <c r="B242" s="90"/>
      <c r="C242" s="91" t="s">
        <v>20</v>
      </c>
      <c r="D242" s="133">
        <v>56408.2</v>
      </c>
      <c r="E242" s="133">
        <v>56319.1</v>
      </c>
      <c r="F242" s="133">
        <v>56319.1</v>
      </c>
      <c r="G242" s="134">
        <f t="shared" si="5"/>
        <v>99.842044241794639</v>
      </c>
      <c r="H242" s="22"/>
      <c r="I242" s="68"/>
      <c r="J242" s="68"/>
      <c r="K242" s="68"/>
      <c r="L242" s="68"/>
      <c r="M242" s="69"/>
      <c r="N242" s="70"/>
      <c r="O242" s="22"/>
    </row>
    <row r="243" spans="1:15" s="42" customFormat="1" ht="18.75" customHeight="1" outlineLevel="2">
      <c r="A243" s="63"/>
      <c r="B243" s="90"/>
      <c r="C243" s="91" t="s">
        <v>21</v>
      </c>
      <c r="D243" s="133">
        <v>16842</v>
      </c>
      <c r="E243" s="133">
        <v>16842</v>
      </c>
      <c r="F243" s="133">
        <v>16842</v>
      </c>
      <c r="G243" s="134">
        <f t="shared" si="5"/>
        <v>100</v>
      </c>
      <c r="H243" s="22"/>
      <c r="I243" s="68"/>
      <c r="J243" s="68"/>
      <c r="K243" s="68"/>
      <c r="L243" s="68"/>
      <c r="M243" s="69"/>
      <c r="N243" s="70"/>
      <c r="O243" s="22"/>
    </row>
    <row r="244" spans="1:15" s="42" customFormat="1" ht="18.75" customHeight="1" outlineLevel="2">
      <c r="A244" s="63"/>
      <c r="B244" s="90"/>
      <c r="C244" s="91" t="s">
        <v>22</v>
      </c>
      <c r="D244" s="133">
        <v>2920.6</v>
      </c>
      <c r="E244" s="133">
        <v>2918.2</v>
      </c>
      <c r="F244" s="133">
        <v>2918.2</v>
      </c>
      <c r="G244" s="134">
        <f t="shared" si="5"/>
        <v>99.917825104430591</v>
      </c>
      <c r="H244" s="22"/>
      <c r="I244" s="68"/>
      <c r="J244" s="68"/>
      <c r="K244" s="68"/>
      <c r="L244" s="68"/>
      <c r="M244" s="69"/>
      <c r="N244" s="70"/>
      <c r="O244" s="22"/>
    </row>
    <row r="245" spans="1:15" s="42" customFormat="1" ht="17.25" customHeight="1" outlineLevel="1">
      <c r="A245" s="53" t="s">
        <v>348</v>
      </c>
      <c r="B245" s="95" t="s">
        <v>189</v>
      </c>
      <c r="C245" s="84" t="s">
        <v>14</v>
      </c>
      <c r="D245" s="130">
        <v>24016.899999999998</v>
      </c>
      <c r="E245" s="130">
        <v>23356.7</v>
      </c>
      <c r="F245" s="130">
        <v>23356.7</v>
      </c>
      <c r="G245" s="131">
        <f t="shared" si="5"/>
        <v>97.251102348762757</v>
      </c>
      <c r="H245" s="104"/>
      <c r="I245" s="105">
        <v>3</v>
      </c>
      <c r="J245" s="105">
        <v>3</v>
      </c>
      <c r="K245" s="105">
        <v>0</v>
      </c>
      <c r="L245" s="105">
        <v>0</v>
      </c>
      <c r="M245" s="106">
        <v>100</v>
      </c>
      <c r="N245" s="61" t="s">
        <v>245</v>
      </c>
      <c r="O245" s="61"/>
    </row>
    <row r="246" spans="1:15" s="42" customFormat="1" ht="17.25" customHeight="1" outlineLevel="1">
      <c r="A246" s="53"/>
      <c r="B246" s="95"/>
      <c r="C246" s="84" t="s">
        <v>20</v>
      </c>
      <c r="D246" s="130">
        <v>24016.899999999998</v>
      </c>
      <c r="E246" s="130">
        <v>23356.7</v>
      </c>
      <c r="F246" s="130">
        <v>23356.7</v>
      </c>
      <c r="G246" s="132">
        <f t="shared" si="5"/>
        <v>97.251102348762757</v>
      </c>
      <c r="H246" s="104"/>
      <c r="I246" s="105"/>
      <c r="J246" s="105"/>
      <c r="K246" s="105"/>
      <c r="L246" s="105"/>
      <c r="M246" s="106"/>
      <c r="N246" s="61"/>
      <c r="O246" s="61"/>
    </row>
    <row r="247" spans="1:15" s="42" customFormat="1" ht="35.25" customHeight="1" outlineLevel="2">
      <c r="A247" s="63" t="s">
        <v>349</v>
      </c>
      <c r="B247" s="90" t="s">
        <v>350</v>
      </c>
      <c r="C247" s="91" t="s">
        <v>14</v>
      </c>
      <c r="D247" s="133">
        <v>24016.899999999998</v>
      </c>
      <c r="E247" s="133">
        <v>23356.7</v>
      </c>
      <c r="F247" s="133">
        <v>23356.7</v>
      </c>
      <c r="G247" s="134">
        <f t="shared" si="5"/>
        <v>97.251102348762757</v>
      </c>
      <c r="H247" s="22" t="s">
        <v>351</v>
      </c>
      <c r="I247" s="68">
        <v>3</v>
      </c>
      <c r="J247" s="68">
        <v>3</v>
      </c>
      <c r="K247" s="68">
        <v>0</v>
      </c>
      <c r="L247" s="68">
        <v>0</v>
      </c>
      <c r="M247" s="69">
        <v>100</v>
      </c>
      <c r="N247" s="70" t="s">
        <v>245</v>
      </c>
      <c r="O247" s="22"/>
    </row>
    <row r="248" spans="1:15" s="42" customFormat="1" ht="35.25" customHeight="1" outlineLevel="2">
      <c r="A248" s="63"/>
      <c r="B248" s="90"/>
      <c r="C248" s="91" t="s">
        <v>20</v>
      </c>
      <c r="D248" s="133">
        <v>24016.899999999998</v>
      </c>
      <c r="E248" s="133">
        <v>23356.7</v>
      </c>
      <c r="F248" s="133">
        <v>23356.7</v>
      </c>
      <c r="G248" s="134">
        <f t="shared" si="5"/>
        <v>97.251102348762757</v>
      </c>
      <c r="H248" s="22"/>
      <c r="I248" s="68"/>
      <c r="J248" s="68"/>
      <c r="K248" s="68"/>
      <c r="L248" s="68"/>
      <c r="M248" s="69"/>
      <c r="N248" s="70"/>
      <c r="O248" s="22"/>
    </row>
    <row r="249" spans="1:15" ht="13.5" customHeight="1">
      <c r="A249" s="44">
        <v>5</v>
      </c>
      <c r="B249" s="45" t="s">
        <v>352</v>
      </c>
      <c r="C249" s="81" t="s">
        <v>14</v>
      </c>
      <c r="D249" s="47">
        <v>783373.04999999993</v>
      </c>
      <c r="E249" s="47">
        <v>778987.25999999989</v>
      </c>
      <c r="F249" s="47">
        <v>662696.15999999992</v>
      </c>
      <c r="G249" s="48">
        <f>F249/D249*100</f>
        <v>84.595220629558284</v>
      </c>
      <c r="H249" s="98"/>
      <c r="I249" s="99">
        <v>64</v>
      </c>
      <c r="J249" s="99">
        <v>62</v>
      </c>
      <c r="K249" s="99">
        <v>2</v>
      </c>
      <c r="L249" s="99">
        <v>0</v>
      </c>
      <c r="M249" s="100">
        <v>96.875</v>
      </c>
      <c r="N249" s="45" t="s">
        <v>353</v>
      </c>
      <c r="O249" s="45"/>
    </row>
    <row r="250" spans="1:15" ht="13.5" customHeight="1">
      <c r="A250" s="44"/>
      <c r="B250" s="45"/>
      <c r="C250" s="81" t="s">
        <v>20</v>
      </c>
      <c r="D250" s="51">
        <v>781905.25</v>
      </c>
      <c r="E250" s="51">
        <v>777741.05999999994</v>
      </c>
      <c r="F250" s="51">
        <v>661449.96</v>
      </c>
      <c r="G250" s="52">
        <f t="shared" ref="G250:G307" si="6">F250/D250*100</f>
        <v>84.594643660469089</v>
      </c>
      <c r="H250" s="98"/>
      <c r="I250" s="99"/>
      <c r="J250" s="99"/>
      <c r="K250" s="99"/>
      <c r="L250" s="99"/>
      <c r="M250" s="100"/>
      <c r="N250" s="45"/>
      <c r="O250" s="45"/>
    </row>
    <row r="251" spans="1:15" ht="13.5" customHeight="1">
      <c r="A251" s="44"/>
      <c r="B251" s="45"/>
      <c r="C251" s="81" t="s">
        <v>21</v>
      </c>
      <c r="D251" s="51">
        <v>1370.1999999999998</v>
      </c>
      <c r="E251" s="51">
        <v>1148.5999999999999</v>
      </c>
      <c r="F251" s="51">
        <v>1148.5999999999999</v>
      </c>
      <c r="G251" s="52">
        <f t="shared" si="6"/>
        <v>83.827178514085546</v>
      </c>
      <c r="H251" s="98"/>
      <c r="I251" s="99"/>
      <c r="J251" s="99"/>
      <c r="K251" s="99"/>
      <c r="L251" s="99"/>
      <c r="M251" s="100"/>
      <c r="N251" s="45"/>
      <c r="O251" s="45"/>
    </row>
    <row r="252" spans="1:15" ht="13.5" customHeight="1">
      <c r="A252" s="44"/>
      <c r="B252" s="45"/>
      <c r="C252" s="81" t="s">
        <v>22</v>
      </c>
      <c r="D252" s="51">
        <v>97.6</v>
      </c>
      <c r="E252" s="51">
        <v>97.6</v>
      </c>
      <c r="F252" s="51">
        <v>97.6</v>
      </c>
      <c r="G252" s="52">
        <f t="shared" si="6"/>
        <v>100</v>
      </c>
      <c r="H252" s="98"/>
      <c r="I252" s="99"/>
      <c r="J252" s="99"/>
      <c r="K252" s="99"/>
      <c r="L252" s="99"/>
      <c r="M252" s="100"/>
      <c r="N252" s="45"/>
      <c r="O252" s="45"/>
    </row>
    <row r="253" spans="1:15" ht="13.5" customHeight="1" outlineLevel="1">
      <c r="A253" s="53" t="s">
        <v>354</v>
      </c>
      <c r="B253" s="54" t="s">
        <v>355</v>
      </c>
      <c r="C253" s="84" t="s">
        <v>14</v>
      </c>
      <c r="D253" s="85">
        <v>242633.19999999998</v>
      </c>
      <c r="E253" s="85">
        <v>242633.19999999998</v>
      </c>
      <c r="F253" s="85">
        <v>242633.19999999998</v>
      </c>
      <c r="G253" s="86">
        <f t="shared" si="6"/>
        <v>100</v>
      </c>
      <c r="H253" s="104"/>
      <c r="I253" s="105">
        <v>27</v>
      </c>
      <c r="J253" s="105">
        <v>26</v>
      </c>
      <c r="K253" s="105">
        <v>1</v>
      </c>
      <c r="L253" s="105">
        <v>0</v>
      </c>
      <c r="M253" s="106">
        <v>96.296296296296291</v>
      </c>
      <c r="N253" s="61" t="s">
        <v>356</v>
      </c>
      <c r="O253" s="61"/>
    </row>
    <row r="254" spans="1:15" ht="13.5" customHeight="1" outlineLevel="1">
      <c r="A254" s="53"/>
      <c r="B254" s="54"/>
      <c r="C254" s="84" t="s">
        <v>20</v>
      </c>
      <c r="D254" s="85">
        <v>242395.6</v>
      </c>
      <c r="E254" s="85">
        <v>242395.6</v>
      </c>
      <c r="F254" s="85">
        <v>242395.6</v>
      </c>
      <c r="G254" s="89">
        <f t="shared" si="6"/>
        <v>100</v>
      </c>
      <c r="H254" s="104"/>
      <c r="I254" s="105"/>
      <c r="J254" s="105"/>
      <c r="K254" s="105"/>
      <c r="L254" s="105"/>
      <c r="M254" s="106"/>
      <c r="N254" s="61"/>
      <c r="O254" s="61"/>
    </row>
    <row r="255" spans="1:15" ht="13.5" customHeight="1" outlineLevel="1">
      <c r="A255" s="53"/>
      <c r="B255" s="54"/>
      <c r="C255" s="84" t="s">
        <v>21</v>
      </c>
      <c r="D255" s="85">
        <v>237.6</v>
      </c>
      <c r="E255" s="85">
        <v>237.6</v>
      </c>
      <c r="F255" s="85">
        <v>237.6</v>
      </c>
      <c r="G255" s="89">
        <f t="shared" si="6"/>
        <v>100</v>
      </c>
      <c r="H255" s="104"/>
      <c r="I255" s="105"/>
      <c r="J255" s="105"/>
      <c r="K255" s="105"/>
      <c r="L255" s="105"/>
      <c r="M255" s="106"/>
      <c r="N255" s="61"/>
      <c r="O255" s="61"/>
    </row>
    <row r="256" spans="1:15" ht="30" customHeight="1" outlineLevel="2">
      <c r="A256" s="63" t="s">
        <v>357</v>
      </c>
      <c r="B256" s="90" t="s">
        <v>358</v>
      </c>
      <c r="C256" s="91" t="s">
        <v>14</v>
      </c>
      <c r="D256" s="66">
        <v>8618.5</v>
      </c>
      <c r="E256" s="66">
        <v>8618.5</v>
      </c>
      <c r="F256" s="66">
        <v>8618.5</v>
      </c>
      <c r="G256" s="92">
        <f t="shared" si="6"/>
        <v>100</v>
      </c>
      <c r="H256" s="22" t="s">
        <v>359</v>
      </c>
      <c r="I256" s="135">
        <v>3</v>
      </c>
      <c r="J256" s="135">
        <v>3</v>
      </c>
      <c r="K256" s="135">
        <v>0</v>
      </c>
      <c r="L256" s="135">
        <v>0</v>
      </c>
      <c r="M256" s="136">
        <v>100</v>
      </c>
      <c r="N256" s="70" t="s">
        <v>360</v>
      </c>
      <c r="O256" s="22"/>
    </row>
    <row r="257" spans="1:15" ht="30" customHeight="1" outlineLevel="2">
      <c r="A257" s="63"/>
      <c r="B257" s="90"/>
      <c r="C257" s="91" t="s">
        <v>20</v>
      </c>
      <c r="D257" s="66">
        <v>8618.5</v>
      </c>
      <c r="E257" s="66">
        <v>8618.5</v>
      </c>
      <c r="F257" s="66">
        <v>8618.5</v>
      </c>
      <c r="G257" s="92">
        <f t="shared" si="6"/>
        <v>100</v>
      </c>
      <c r="H257" s="137"/>
      <c r="I257" s="135"/>
      <c r="J257" s="135"/>
      <c r="K257" s="135"/>
      <c r="L257" s="135"/>
      <c r="M257" s="136"/>
      <c r="N257" s="70"/>
      <c r="O257" s="22"/>
    </row>
    <row r="258" spans="1:15" ht="37.5" customHeight="1" outlineLevel="2">
      <c r="A258" s="63" t="s">
        <v>361</v>
      </c>
      <c r="B258" s="22" t="s">
        <v>362</v>
      </c>
      <c r="C258" s="91" t="s">
        <v>14</v>
      </c>
      <c r="D258" s="66">
        <v>144065.5</v>
      </c>
      <c r="E258" s="66">
        <v>144065.5</v>
      </c>
      <c r="F258" s="66">
        <v>144065.5</v>
      </c>
      <c r="G258" s="92">
        <f t="shared" si="6"/>
        <v>100</v>
      </c>
      <c r="H258" s="138" t="s">
        <v>363</v>
      </c>
      <c r="I258" s="139">
        <v>9</v>
      </c>
      <c r="J258" s="139">
        <v>9</v>
      </c>
      <c r="K258" s="139">
        <v>0</v>
      </c>
      <c r="L258" s="139">
        <v>0</v>
      </c>
      <c r="M258" s="140">
        <v>100</v>
      </c>
      <c r="N258" s="70" t="s">
        <v>364</v>
      </c>
      <c r="O258" s="22"/>
    </row>
    <row r="259" spans="1:15" ht="37.5" customHeight="1" outlineLevel="2">
      <c r="A259" s="63"/>
      <c r="B259" s="22"/>
      <c r="C259" s="91" t="s">
        <v>20</v>
      </c>
      <c r="D259" s="66">
        <v>143827.9</v>
      </c>
      <c r="E259" s="66">
        <v>143827.9</v>
      </c>
      <c r="F259" s="66">
        <v>143827.9</v>
      </c>
      <c r="G259" s="92">
        <f t="shared" si="6"/>
        <v>100</v>
      </c>
      <c r="H259" s="22"/>
      <c r="I259" s="139"/>
      <c r="J259" s="139"/>
      <c r="K259" s="139"/>
      <c r="L259" s="139"/>
      <c r="M259" s="140"/>
      <c r="N259" s="70"/>
      <c r="O259" s="22"/>
    </row>
    <row r="260" spans="1:15" ht="37.5" customHeight="1" outlineLevel="2">
      <c r="A260" s="63"/>
      <c r="B260" s="22"/>
      <c r="C260" s="91" t="s">
        <v>21</v>
      </c>
      <c r="D260" s="66">
        <v>237.6</v>
      </c>
      <c r="E260" s="66">
        <v>237.6</v>
      </c>
      <c r="F260" s="66">
        <v>237.6</v>
      </c>
      <c r="G260" s="92">
        <f t="shared" si="6"/>
        <v>100</v>
      </c>
      <c r="H260" s="22"/>
      <c r="I260" s="139"/>
      <c r="J260" s="139"/>
      <c r="K260" s="139"/>
      <c r="L260" s="139"/>
      <c r="M260" s="140"/>
      <c r="N260" s="70"/>
      <c r="O260" s="22"/>
    </row>
    <row r="261" spans="1:15" ht="34.5" customHeight="1" outlineLevel="2">
      <c r="A261" s="63" t="s">
        <v>365</v>
      </c>
      <c r="B261" s="90" t="s">
        <v>366</v>
      </c>
      <c r="C261" s="91" t="s">
        <v>14</v>
      </c>
      <c r="D261" s="66">
        <v>1667.1</v>
      </c>
      <c r="E261" s="66">
        <v>1667.1</v>
      </c>
      <c r="F261" s="66">
        <v>1667.1</v>
      </c>
      <c r="G261" s="92">
        <f t="shared" si="6"/>
        <v>100</v>
      </c>
      <c r="H261" s="22" t="s">
        <v>367</v>
      </c>
      <c r="I261" s="68">
        <v>1</v>
      </c>
      <c r="J261" s="68">
        <v>0</v>
      </c>
      <c r="K261" s="68">
        <v>1</v>
      </c>
      <c r="L261" s="68">
        <v>0</v>
      </c>
      <c r="M261" s="69">
        <v>0</v>
      </c>
      <c r="N261" s="70" t="s">
        <v>368</v>
      </c>
      <c r="O261" s="22"/>
    </row>
    <row r="262" spans="1:15" ht="34.5" customHeight="1" outlineLevel="2">
      <c r="A262" s="63"/>
      <c r="B262" s="90"/>
      <c r="C262" s="91" t="s">
        <v>20</v>
      </c>
      <c r="D262" s="66">
        <v>1667.1</v>
      </c>
      <c r="E262" s="66">
        <v>1667.1</v>
      </c>
      <c r="F262" s="66">
        <v>1667.1</v>
      </c>
      <c r="G262" s="92">
        <f t="shared" si="6"/>
        <v>100</v>
      </c>
      <c r="H262" s="22"/>
      <c r="I262" s="68"/>
      <c r="J262" s="68"/>
      <c r="K262" s="68"/>
      <c r="L262" s="68"/>
      <c r="M262" s="69"/>
      <c r="N262" s="70"/>
      <c r="O262" s="22"/>
    </row>
    <row r="263" spans="1:15" ht="41.25" customHeight="1" outlineLevel="2">
      <c r="A263" s="63" t="s">
        <v>369</v>
      </c>
      <c r="B263" s="90" t="s">
        <v>370</v>
      </c>
      <c r="C263" s="91" t="s">
        <v>14</v>
      </c>
      <c r="D263" s="66">
        <v>85588.7</v>
      </c>
      <c r="E263" s="66">
        <v>85588.7</v>
      </c>
      <c r="F263" s="66">
        <v>85588.7</v>
      </c>
      <c r="G263" s="92">
        <f t="shared" si="6"/>
        <v>100</v>
      </c>
      <c r="H263" s="22" t="s">
        <v>371</v>
      </c>
      <c r="I263" s="139">
        <v>12</v>
      </c>
      <c r="J263" s="139">
        <v>12</v>
      </c>
      <c r="K263" s="139">
        <v>0</v>
      </c>
      <c r="L263" s="139">
        <v>0</v>
      </c>
      <c r="M263" s="140">
        <v>100</v>
      </c>
      <c r="N263" s="70" t="s">
        <v>364</v>
      </c>
      <c r="O263" s="22"/>
    </row>
    <row r="264" spans="1:15" ht="41.25" customHeight="1" outlineLevel="2">
      <c r="A264" s="63"/>
      <c r="B264" s="90"/>
      <c r="C264" s="91" t="s">
        <v>20</v>
      </c>
      <c r="D264" s="66">
        <v>85588.7</v>
      </c>
      <c r="E264" s="66">
        <v>85588.7</v>
      </c>
      <c r="F264" s="66">
        <v>85588.7</v>
      </c>
      <c r="G264" s="92">
        <f t="shared" si="6"/>
        <v>100</v>
      </c>
      <c r="H264" s="22"/>
      <c r="I264" s="139"/>
      <c r="J264" s="139"/>
      <c r="K264" s="139"/>
      <c r="L264" s="139"/>
      <c r="M264" s="140"/>
      <c r="N264" s="70"/>
      <c r="O264" s="22"/>
    </row>
    <row r="265" spans="1:15" ht="23.25" customHeight="1" outlineLevel="2">
      <c r="A265" s="63" t="s">
        <v>372</v>
      </c>
      <c r="B265" s="90" t="s">
        <v>373</v>
      </c>
      <c r="C265" s="91" t="s">
        <v>14</v>
      </c>
      <c r="D265" s="66">
        <v>2693.4</v>
      </c>
      <c r="E265" s="66">
        <v>2693.4</v>
      </c>
      <c r="F265" s="66">
        <v>2693.4</v>
      </c>
      <c r="G265" s="92">
        <f t="shared" si="6"/>
        <v>100</v>
      </c>
      <c r="H265" s="22" t="s">
        <v>374</v>
      </c>
      <c r="I265" s="139">
        <v>2</v>
      </c>
      <c r="J265" s="139">
        <v>2</v>
      </c>
      <c r="K265" s="139">
        <v>0</v>
      </c>
      <c r="L265" s="139">
        <v>0</v>
      </c>
      <c r="M265" s="140">
        <v>100</v>
      </c>
      <c r="N265" s="70" t="s">
        <v>375</v>
      </c>
      <c r="O265" s="22"/>
    </row>
    <row r="266" spans="1:15" ht="23.25" customHeight="1" outlineLevel="2">
      <c r="A266" s="63"/>
      <c r="B266" s="90"/>
      <c r="C266" s="91" t="s">
        <v>20</v>
      </c>
      <c r="D266" s="66">
        <v>2693.4</v>
      </c>
      <c r="E266" s="66">
        <v>2693.4</v>
      </c>
      <c r="F266" s="66">
        <v>2693.4</v>
      </c>
      <c r="G266" s="92">
        <f t="shared" si="6"/>
        <v>100</v>
      </c>
      <c r="H266" s="22"/>
      <c r="I266" s="139"/>
      <c r="J266" s="139"/>
      <c r="K266" s="139"/>
      <c r="L266" s="139"/>
      <c r="M266" s="140"/>
      <c r="N266" s="70"/>
      <c r="O266" s="22"/>
    </row>
    <row r="267" spans="1:15" ht="14.25" customHeight="1" outlineLevel="1">
      <c r="A267" s="141" t="s">
        <v>376</v>
      </c>
      <c r="B267" s="95" t="s">
        <v>377</v>
      </c>
      <c r="C267" s="84" t="s">
        <v>14</v>
      </c>
      <c r="D267" s="85">
        <v>503895.5</v>
      </c>
      <c r="E267" s="85">
        <v>500747.6</v>
      </c>
      <c r="F267" s="85">
        <v>384456.5</v>
      </c>
      <c r="G267" s="86">
        <f t="shared" si="6"/>
        <v>76.296871077435696</v>
      </c>
      <c r="H267" s="58"/>
      <c r="I267" s="142">
        <v>28</v>
      </c>
      <c r="J267" s="142">
        <v>27</v>
      </c>
      <c r="K267" s="142">
        <v>1</v>
      </c>
      <c r="L267" s="142">
        <v>0</v>
      </c>
      <c r="M267" s="143">
        <v>96.428571428571431</v>
      </c>
      <c r="N267" s="61" t="s">
        <v>356</v>
      </c>
      <c r="O267" s="61"/>
    </row>
    <row r="268" spans="1:15" ht="14.25" customHeight="1" outlineLevel="1">
      <c r="A268" s="141"/>
      <c r="B268" s="95"/>
      <c r="C268" s="84" t="s">
        <v>20</v>
      </c>
      <c r="D268" s="85">
        <v>503797.89999999997</v>
      </c>
      <c r="E268" s="85">
        <v>500649.99999999994</v>
      </c>
      <c r="F268" s="85">
        <v>384358.89999999997</v>
      </c>
      <c r="G268" s="89">
        <f t="shared" si="6"/>
        <v>76.292279106363878</v>
      </c>
      <c r="H268" s="58"/>
      <c r="I268" s="142"/>
      <c r="J268" s="142"/>
      <c r="K268" s="142"/>
      <c r="L268" s="142"/>
      <c r="M268" s="143"/>
      <c r="N268" s="61"/>
      <c r="O268" s="61"/>
    </row>
    <row r="269" spans="1:15" ht="14.25" customHeight="1" outlineLevel="1">
      <c r="A269" s="141"/>
      <c r="B269" s="95"/>
      <c r="C269" s="84" t="s">
        <v>22</v>
      </c>
      <c r="D269" s="85">
        <v>97.6</v>
      </c>
      <c r="E269" s="85">
        <v>97.6</v>
      </c>
      <c r="F269" s="85">
        <v>97.6</v>
      </c>
      <c r="G269" s="89">
        <f t="shared" si="6"/>
        <v>100</v>
      </c>
      <c r="H269" s="58"/>
      <c r="I269" s="142"/>
      <c r="J269" s="142"/>
      <c r="K269" s="142"/>
      <c r="L269" s="142"/>
      <c r="M269" s="143"/>
      <c r="N269" s="61"/>
      <c r="O269" s="61"/>
    </row>
    <row r="270" spans="1:15" ht="29.25" customHeight="1" outlineLevel="2">
      <c r="A270" s="114" t="s">
        <v>378</v>
      </c>
      <c r="B270" s="90" t="s">
        <v>379</v>
      </c>
      <c r="C270" s="91" t="s">
        <v>14</v>
      </c>
      <c r="D270" s="66">
        <v>136875.59999999998</v>
      </c>
      <c r="E270" s="66">
        <v>136875.59999999998</v>
      </c>
      <c r="F270" s="66">
        <v>136875.59999999998</v>
      </c>
      <c r="G270" s="92">
        <f t="shared" si="6"/>
        <v>100</v>
      </c>
      <c r="H270" s="22" t="s">
        <v>380</v>
      </c>
      <c r="I270" s="139">
        <v>8</v>
      </c>
      <c r="J270" s="139">
        <v>8</v>
      </c>
      <c r="K270" s="139">
        <v>0</v>
      </c>
      <c r="L270" s="139">
        <v>0</v>
      </c>
      <c r="M270" s="140">
        <v>100</v>
      </c>
      <c r="N270" s="70" t="s">
        <v>364</v>
      </c>
      <c r="O270" s="22"/>
    </row>
    <row r="271" spans="1:15" ht="29.25" customHeight="1" outlineLevel="2">
      <c r="A271" s="114"/>
      <c r="B271" s="90"/>
      <c r="C271" s="91" t="s">
        <v>20</v>
      </c>
      <c r="D271" s="66">
        <v>136875.59999999998</v>
      </c>
      <c r="E271" s="66">
        <v>136875.59999999998</v>
      </c>
      <c r="F271" s="66">
        <v>136875.59999999998</v>
      </c>
      <c r="G271" s="92">
        <f t="shared" si="6"/>
        <v>100</v>
      </c>
      <c r="H271" s="22"/>
      <c r="I271" s="139"/>
      <c r="J271" s="139"/>
      <c r="K271" s="139"/>
      <c r="L271" s="139"/>
      <c r="M271" s="140"/>
      <c r="N271" s="70"/>
      <c r="O271" s="22"/>
    </row>
    <row r="272" spans="1:15" ht="42" customHeight="1" outlineLevel="2">
      <c r="A272" s="114" t="s">
        <v>381</v>
      </c>
      <c r="B272" s="90" t="s">
        <v>382</v>
      </c>
      <c r="C272" s="91" t="s">
        <v>14</v>
      </c>
      <c r="D272" s="66">
        <v>257364.3</v>
      </c>
      <c r="E272" s="66">
        <v>254216.5</v>
      </c>
      <c r="F272" s="66">
        <v>137925.4</v>
      </c>
      <c r="G272" s="92">
        <f t="shared" si="6"/>
        <v>53.591504338402807</v>
      </c>
      <c r="H272" s="22" t="s">
        <v>383</v>
      </c>
      <c r="I272" s="139">
        <v>6</v>
      </c>
      <c r="J272" s="139">
        <v>5</v>
      </c>
      <c r="K272" s="139">
        <v>1</v>
      </c>
      <c r="L272" s="139">
        <v>0</v>
      </c>
      <c r="M272" s="140">
        <v>83.333333333333343</v>
      </c>
      <c r="N272" s="70" t="s">
        <v>384</v>
      </c>
      <c r="O272" s="22" t="s">
        <v>385</v>
      </c>
    </row>
    <row r="273" spans="1:15" ht="42" customHeight="1" outlineLevel="2">
      <c r="A273" s="114"/>
      <c r="B273" s="90"/>
      <c r="C273" s="91" t="s">
        <v>20</v>
      </c>
      <c r="D273" s="66">
        <v>257364.3</v>
      </c>
      <c r="E273" s="66">
        <v>254216.5</v>
      </c>
      <c r="F273" s="66">
        <v>137925.4</v>
      </c>
      <c r="G273" s="92">
        <f t="shared" si="6"/>
        <v>53.591504338402807</v>
      </c>
      <c r="H273" s="22"/>
      <c r="I273" s="139"/>
      <c r="J273" s="139"/>
      <c r="K273" s="139"/>
      <c r="L273" s="139"/>
      <c r="M273" s="140"/>
      <c r="N273" s="70"/>
      <c r="O273" s="22"/>
    </row>
    <row r="274" spans="1:15" ht="52.5" customHeight="1" outlineLevel="2">
      <c r="A274" s="114" t="s">
        <v>386</v>
      </c>
      <c r="B274" s="90" t="s">
        <v>387</v>
      </c>
      <c r="C274" s="91" t="s">
        <v>14</v>
      </c>
      <c r="D274" s="66">
        <v>104577.20000000001</v>
      </c>
      <c r="E274" s="66">
        <v>104577.1</v>
      </c>
      <c r="F274" s="66">
        <v>104577.1</v>
      </c>
      <c r="G274" s="92">
        <f t="shared" si="6"/>
        <v>99.999904376862261</v>
      </c>
      <c r="H274" s="22" t="s">
        <v>388</v>
      </c>
      <c r="I274" s="139">
        <v>10</v>
      </c>
      <c r="J274" s="139">
        <v>10</v>
      </c>
      <c r="K274" s="139">
        <v>0</v>
      </c>
      <c r="L274" s="139">
        <v>0</v>
      </c>
      <c r="M274" s="140">
        <v>100</v>
      </c>
      <c r="N274" s="70" t="s">
        <v>389</v>
      </c>
      <c r="O274" s="22"/>
    </row>
    <row r="275" spans="1:15" ht="52.5" customHeight="1" outlineLevel="2">
      <c r="A275" s="114"/>
      <c r="B275" s="90"/>
      <c r="C275" s="91" t="s">
        <v>20</v>
      </c>
      <c r="D275" s="66">
        <v>104577.20000000001</v>
      </c>
      <c r="E275" s="66">
        <v>104577.1</v>
      </c>
      <c r="F275" s="66">
        <v>104577.1</v>
      </c>
      <c r="G275" s="92">
        <f t="shared" si="6"/>
        <v>99.999904376862261</v>
      </c>
      <c r="H275" s="22"/>
      <c r="I275" s="139"/>
      <c r="J275" s="139"/>
      <c r="K275" s="139"/>
      <c r="L275" s="139"/>
      <c r="M275" s="140"/>
      <c r="N275" s="70"/>
      <c r="O275" s="22"/>
    </row>
    <row r="276" spans="1:15" ht="20.25" customHeight="1" outlineLevel="2">
      <c r="A276" s="114" t="s">
        <v>390</v>
      </c>
      <c r="B276" s="22" t="s">
        <v>391</v>
      </c>
      <c r="C276" s="91" t="s">
        <v>14</v>
      </c>
      <c r="D276" s="66">
        <v>5078.3999999999996</v>
      </c>
      <c r="E276" s="66">
        <v>5078.3999999999996</v>
      </c>
      <c r="F276" s="66">
        <v>5078.3999999999996</v>
      </c>
      <c r="G276" s="92">
        <f t="shared" si="6"/>
        <v>100</v>
      </c>
      <c r="H276" s="22" t="s">
        <v>392</v>
      </c>
      <c r="I276" s="68">
        <v>4</v>
      </c>
      <c r="J276" s="68">
        <v>4</v>
      </c>
      <c r="K276" s="68">
        <v>0</v>
      </c>
      <c r="L276" s="68">
        <v>0</v>
      </c>
      <c r="M276" s="69">
        <v>100</v>
      </c>
      <c r="N276" s="70" t="s">
        <v>393</v>
      </c>
      <c r="O276" s="22"/>
    </row>
    <row r="277" spans="1:15" ht="20.25" customHeight="1" outlineLevel="2">
      <c r="A277" s="114"/>
      <c r="B277" s="22"/>
      <c r="C277" s="91" t="s">
        <v>20</v>
      </c>
      <c r="D277" s="66">
        <v>4980.8</v>
      </c>
      <c r="E277" s="66">
        <v>4980.8</v>
      </c>
      <c r="F277" s="66">
        <v>4980.8</v>
      </c>
      <c r="G277" s="92">
        <f t="shared" si="6"/>
        <v>100</v>
      </c>
      <c r="H277" s="22"/>
      <c r="I277" s="68"/>
      <c r="J277" s="68"/>
      <c r="K277" s="68"/>
      <c r="L277" s="68"/>
      <c r="M277" s="69"/>
      <c r="N277" s="70"/>
      <c r="O277" s="22"/>
    </row>
    <row r="278" spans="1:15" ht="20.25" customHeight="1" outlineLevel="2">
      <c r="A278" s="114"/>
      <c r="B278" s="22"/>
      <c r="C278" s="91" t="s">
        <v>22</v>
      </c>
      <c r="D278" s="66">
        <v>97.6</v>
      </c>
      <c r="E278" s="66">
        <v>97.6</v>
      </c>
      <c r="F278" s="66">
        <v>97.6</v>
      </c>
      <c r="G278" s="92">
        <f t="shared" si="6"/>
        <v>100</v>
      </c>
      <c r="H278" s="22"/>
      <c r="I278" s="68"/>
      <c r="J278" s="68"/>
      <c r="K278" s="68"/>
      <c r="L278" s="68"/>
      <c r="M278" s="69"/>
      <c r="N278" s="70"/>
      <c r="O278" s="22"/>
    </row>
    <row r="279" spans="1:15" ht="15" customHeight="1" outlineLevel="1">
      <c r="A279" s="141" t="s">
        <v>394</v>
      </c>
      <c r="B279" s="54" t="s">
        <v>395</v>
      </c>
      <c r="C279" s="84" t="s">
        <v>14</v>
      </c>
      <c r="D279" s="85">
        <v>36844.35</v>
      </c>
      <c r="E279" s="85">
        <v>35606.46</v>
      </c>
      <c r="F279" s="85">
        <v>35606.46</v>
      </c>
      <c r="G279" s="86">
        <f t="shared" si="6"/>
        <v>96.640217563886992</v>
      </c>
      <c r="H279" s="58"/>
      <c r="I279" s="142">
        <v>9</v>
      </c>
      <c r="J279" s="142">
        <v>9</v>
      </c>
      <c r="K279" s="142">
        <v>0</v>
      </c>
      <c r="L279" s="142">
        <v>0</v>
      </c>
      <c r="M279" s="143">
        <v>100</v>
      </c>
      <c r="N279" s="61" t="s">
        <v>241</v>
      </c>
      <c r="O279" s="61"/>
    </row>
    <row r="280" spans="1:15" ht="15" customHeight="1" outlineLevel="1">
      <c r="A280" s="141"/>
      <c r="B280" s="54"/>
      <c r="C280" s="84" t="s">
        <v>20</v>
      </c>
      <c r="D280" s="85">
        <v>35711.75</v>
      </c>
      <c r="E280" s="85">
        <v>34695.46</v>
      </c>
      <c r="F280" s="85">
        <v>34695.46</v>
      </c>
      <c r="G280" s="89">
        <f t="shared" si="6"/>
        <v>97.154185947202251</v>
      </c>
      <c r="H280" s="58"/>
      <c r="I280" s="142"/>
      <c r="J280" s="142"/>
      <c r="K280" s="142"/>
      <c r="L280" s="142"/>
      <c r="M280" s="143"/>
      <c r="N280" s="61"/>
      <c r="O280" s="61"/>
    </row>
    <row r="281" spans="1:15" ht="15" customHeight="1" outlineLevel="1">
      <c r="A281" s="141"/>
      <c r="B281" s="54"/>
      <c r="C281" s="84" t="s">
        <v>21</v>
      </c>
      <c r="D281" s="85">
        <v>1132.5999999999999</v>
      </c>
      <c r="E281" s="85">
        <v>911</v>
      </c>
      <c r="F281" s="85">
        <v>911</v>
      </c>
      <c r="G281" s="89">
        <f t="shared" si="6"/>
        <v>80.434398728589102</v>
      </c>
      <c r="H281" s="58"/>
      <c r="I281" s="142"/>
      <c r="J281" s="142"/>
      <c r="K281" s="142"/>
      <c r="L281" s="142"/>
      <c r="M281" s="143"/>
      <c r="N281" s="61"/>
      <c r="O281" s="61"/>
    </row>
    <row r="282" spans="1:15" ht="49.5" customHeight="1" outlineLevel="2">
      <c r="A282" s="114" t="s">
        <v>396</v>
      </c>
      <c r="B282" s="22" t="s">
        <v>397</v>
      </c>
      <c r="C282" s="91" t="s">
        <v>14</v>
      </c>
      <c r="D282" s="66">
        <v>33192.1</v>
      </c>
      <c r="E282" s="66">
        <v>31954.26</v>
      </c>
      <c r="F282" s="66">
        <v>31954.26</v>
      </c>
      <c r="G282" s="92">
        <f t="shared" si="6"/>
        <v>96.270678866356747</v>
      </c>
      <c r="H282" s="22" t="s">
        <v>398</v>
      </c>
      <c r="I282" s="139">
        <v>5</v>
      </c>
      <c r="J282" s="139">
        <v>5</v>
      </c>
      <c r="K282" s="139">
        <v>0</v>
      </c>
      <c r="L282" s="139">
        <v>0</v>
      </c>
      <c r="M282" s="140">
        <v>100</v>
      </c>
      <c r="N282" s="70" t="s">
        <v>364</v>
      </c>
      <c r="O282" s="22"/>
    </row>
    <row r="283" spans="1:15" ht="49.5" customHeight="1" outlineLevel="2">
      <c r="A283" s="114"/>
      <c r="B283" s="22"/>
      <c r="C283" s="91" t="s">
        <v>20</v>
      </c>
      <c r="D283" s="66">
        <v>32059.5</v>
      </c>
      <c r="E283" s="66">
        <v>31043.26</v>
      </c>
      <c r="F283" s="66">
        <v>31043.26</v>
      </c>
      <c r="G283" s="92">
        <f t="shared" si="6"/>
        <v>96.830143951090932</v>
      </c>
      <c r="H283" s="22"/>
      <c r="I283" s="139"/>
      <c r="J283" s="139"/>
      <c r="K283" s="139"/>
      <c r="L283" s="139"/>
      <c r="M283" s="140"/>
      <c r="N283" s="70"/>
      <c r="O283" s="22"/>
    </row>
    <row r="284" spans="1:15" ht="49.5" customHeight="1" outlineLevel="2">
      <c r="A284" s="114"/>
      <c r="B284" s="22"/>
      <c r="C284" s="91" t="s">
        <v>21</v>
      </c>
      <c r="D284" s="66">
        <v>1132.5999999999999</v>
      </c>
      <c r="E284" s="66">
        <v>911</v>
      </c>
      <c r="F284" s="66">
        <v>911</v>
      </c>
      <c r="G284" s="92">
        <f t="shared" si="6"/>
        <v>80.434398728589102</v>
      </c>
      <c r="H284" s="22"/>
      <c r="I284" s="139"/>
      <c r="J284" s="139"/>
      <c r="K284" s="139"/>
      <c r="L284" s="139"/>
      <c r="M284" s="140"/>
      <c r="N284" s="70"/>
      <c r="O284" s="22"/>
    </row>
    <row r="285" spans="1:15" ht="23.25" customHeight="1" outlineLevel="2">
      <c r="A285" s="114" t="s">
        <v>399</v>
      </c>
      <c r="B285" s="22" t="s">
        <v>400</v>
      </c>
      <c r="C285" s="91" t="s">
        <v>14</v>
      </c>
      <c r="D285" s="66">
        <v>3652.25</v>
      </c>
      <c r="E285" s="66">
        <v>3652.2</v>
      </c>
      <c r="F285" s="66">
        <v>3652.2</v>
      </c>
      <c r="G285" s="92">
        <f t="shared" si="6"/>
        <v>99.998630980902178</v>
      </c>
      <c r="H285" s="22" t="s">
        <v>401</v>
      </c>
      <c r="I285" s="144">
        <v>4</v>
      </c>
      <c r="J285" s="144">
        <v>4</v>
      </c>
      <c r="K285" s="144">
        <v>0</v>
      </c>
      <c r="L285" s="144">
        <v>0</v>
      </c>
      <c r="M285" s="145">
        <v>100</v>
      </c>
      <c r="N285" s="70" t="s">
        <v>364</v>
      </c>
      <c r="O285" s="22"/>
    </row>
    <row r="286" spans="1:15" ht="23.25" customHeight="1" outlineLevel="2">
      <c r="A286" s="114"/>
      <c r="B286" s="22"/>
      <c r="C286" s="91" t="s">
        <v>20</v>
      </c>
      <c r="D286" s="66">
        <v>3652.25</v>
      </c>
      <c r="E286" s="66">
        <v>3652.2</v>
      </c>
      <c r="F286" s="66">
        <v>3652.2</v>
      </c>
      <c r="G286" s="92">
        <f t="shared" si="6"/>
        <v>99.998630980902178</v>
      </c>
      <c r="H286" s="22"/>
      <c r="I286" s="144"/>
      <c r="J286" s="144"/>
      <c r="K286" s="144"/>
      <c r="L286" s="144"/>
      <c r="M286" s="145"/>
      <c r="N286" s="70"/>
      <c r="O286" s="22"/>
    </row>
    <row r="287" spans="1:15" ht="15.75" customHeight="1">
      <c r="A287" s="44">
        <v>6</v>
      </c>
      <c r="B287" s="45" t="s">
        <v>402</v>
      </c>
      <c r="C287" s="81" t="s">
        <v>14</v>
      </c>
      <c r="D287" s="47">
        <v>659326.1</v>
      </c>
      <c r="E287" s="47">
        <v>659198.6</v>
      </c>
      <c r="F287" s="47">
        <v>659192.30000000005</v>
      </c>
      <c r="G287" s="48">
        <f t="shared" si="6"/>
        <v>99.979706551886849</v>
      </c>
      <c r="H287" s="98"/>
      <c r="I287" s="99">
        <v>25</v>
      </c>
      <c r="J287" s="99">
        <v>25</v>
      </c>
      <c r="K287" s="99">
        <v>0</v>
      </c>
      <c r="L287" s="99">
        <v>0</v>
      </c>
      <c r="M287" s="100">
        <v>100</v>
      </c>
      <c r="N287" s="45" t="s">
        <v>403</v>
      </c>
      <c r="O287" s="45"/>
    </row>
    <row r="288" spans="1:15" ht="15.75" customHeight="1">
      <c r="A288" s="44"/>
      <c r="B288" s="45"/>
      <c r="C288" s="81" t="s">
        <v>20</v>
      </c>
      <c r="D288" s="51">
        <v>348208.40000000008</v>
      </c>
      <c r="E288" s="51">
        <v>348080.90000000008</v>
      </c>
      <c r="F288" s="51">
        <v>348080.90000000008</v>
      </c>
      <c r="G288" s="52">
        <f t="shared" si="6"/>
        <v>99.963383996480275</v>
      </c>
      <c r="H288" s="98"/>
      <c r="I288" s="99"/>
      <c r="J288" s="99"/>
      <c r="K288" s="99"/>
      <c r="L288" s="99"/>
      <c r="M288" s="100"/>
      <c r="N288" s="45"/>
      <c r="O288" s="45"/>
    </row>
    <row r="289" spans="1:15" ht="15.75" customHeight="1">
      <c r="A289" s="44"/>
      <c r="B289" s="45"/>
      <c r="C289" s="81" t="s">
        <v>21</v>
      </c>
      <c r="D289" s="51">
        <v>311117.69999999995</v>
      </c>
      <c r="E289" s="51">
        <v>311117.69999999995</v>
      </c>
      <c r="F289" s="51">
        <v>311111.39999999997</v>
      </c>
      <c r="G289" s="52">
        <f t="shared" si="6"/>
        <v>99.997975042885699</v>
      </c>
      <c r="H289" s="98"/>
      <c r="I289" s="99"/>
      <c r="J289" s="99"/>
      <c r="K289" s="99"/>
      <c r="L289" s="99"/>
      <c r="M289" s="100"/>
      <c r="N289" s="45"/>
      <c r="O289" s="45"/>
    </row>
    <row r="290" spans="1:15" ht="14.25" customHeight="1" outlineLevel="1">
      <c r="A290" s="53" t="s">
        <v>404</v>
      </c>
      <c r="B290" s="54" t="s">
        <v>405</v>
      </c>
      <c r="C290" s="84" t="s">
        <v>14</v>
      </c>
      <c r="D290" s="85">
        <v>601429.69999999995</v>
      </c>
      <c r="E290" s="85">
        <v>601429.69999999995</v>
      </c>
      <c r="F290" s="85">
        <v>601423.4</v>
      </c>
      <c r="G290" s="86">
        <f t="shared" si="6"/>
        <v>99.9989524960274</v>
      </c>
      <c r="H290" s="146"/>
      <c r="I290" s="59">
        <v>19</v>
      </c>
      <c r="J290" s="59">
        <v>19</v>
      </c>
      <c r="K290" s="59">
        <v>0</v>
      </c>
      <c r="L290" s="59">
        <v>0</v>
      </c>
      <c r="M290" s="60">
        <v>100</v>
      </c>
      <c r="N290" s="61" t="s">
        <v>406</v>
      </c>
      <c r="O290" s="61"/>
    </row>
    <row r="291" spans="1:15" ht="14.25" customHeight="1" outlineLevel="1">
      <c r="A291" s="53"/>
      <c r="B291" s="54"/>
      <c r="C291" s="84" t="s">
        <v>20</v>
      </c>
      <c r="D291" s="85">
        <v>297855.60000000003</v>
      </c>
      <c r="E291" s="85">
        <v>297855.60000000003</v>
      </c>
      <c r="F291" s="85">
        <v>297855.60000000003</v>
      </c>
      <c r="G291" s="89">
        <f t="shared" si="6"/>
        <v>100</v>
      </c>
      <c r="H291" s="146"/>
      <c r="I291" s="59"/>
      <c r="J291" s="59"/>
      <c r="K291" s="59"/>
      <c r="L291" s="59"/>
      <c r="M291" s="60"/>
      <c r="N291" s="61"/>
      <c r="O291" s="61"/>
    </row>
    <row r="292" spans="1:15" ht="14.25" customHeight="1" outlineLevel="1">
      <c r="A292" s="53"/>
      <c r="B292" s="54"/>
      <c r="C292" s="84" t="s">
        <v>21</v>
      </c>
      <c r="D292" s="85">
        <v>303574.09999999998</v>
      </c>
      <c r="E292" s="85">
        <v>303574.09999999998</v>
      </c>
      <c r="F292" s="85">
        <v>303567.8</v>
      </c>
      <c r="G292" s="89">
        <f t="shared" si="6"/>
        <v>99.997924724144781</v>
      </c>
      <c r="H292" s="146"/>
      <c r="I292" s="59"/>
      <c r="J292" s="59"/>
      <c r="K292" s="59"/>
      <c r="L292" s="59"/>
      <c r="M292" s="60"/>
      <c r="N292" s="61"/>
      <c r="O292" s="61"/>
    </row>
    <row r="293" spans="1:15" ht="48.75" customHeight="1" outlineLevel="2">
      <c r="A293" s="63" t="s">
        <v>407</v>
      </c>
      <c r="B293" s="90" t="s">
        <v>408</v>
      </c>
      <c r="C293" s="91" t="s">
        <v>14</v>
      </c>
      <c r="D293" s="66">
        <v>601429.69999999995</v>
      </c>
      <c r="E293" s="66">
        <v>601429.69999999995</v>
      </c>
      <c r="F293" s="66">
        <v>601423.4</v>
      </c>
      <c r="G293" s="92">
        <f t="shared" si="6"/>
        <v>99.9989524960274</v>
      </c>
      <c r="H293" s="22" t="s">
        <v>409</v>
      </c>
      <c r="I293" s="68">
        <v>19</v>
      </c>
      <c r="J293" s="68">
        <v>19</v>
      </c>
      <c r="K293" s="68">
        <v>0</v>
      </c>
      <c r="L293" s="68">
        <v>0</v>
      </c>
      <c r="M293" s="69">
        <v>100</v>
      </c>
      <c r="N293" s="70" t="s">
        <v>406</v>
      </c>
      <c r="O293" s="22"/>
    </row>
    <row r="294" spans="1:15" ht="48.75" customHeight="1" outlineLevel="2">
      <c r="A294" s="63"/>
      <c r="B294" s="90"/>
      <c r="C294" s="91" t="s">
        <v>20</v>
      </c>
      <c r="D294" s="66">
        <v>297855.60000000003</v>
      </c>
      <c r="E294" s="66">
        <v>297855.60000000003</v>
      </c>
      <c r="F294" s="66">
        <v>297855.60000000003</v>
      </c>
      <c r="G294" s="92">
        <f t="shared" si="6"/>
        <v>100</v>
      </c>
      <c r="H294" s="22"/>
      <c r="I294" s="68"/>
      <c r="J294" s="68"/>
      <c r="K294" s="68"/>
      <c r="L294" s="68"/>
      <c r="M294" s="69"/>
      <c r="N294" s="70"/>
      <c r="O294" s="22"/>
    </row>
    <row r="295" spans="1:15" ht="48.75" customHeight="1" outlineLevel="2">
      <c r="A295" s="63"/>
      <c r="B295" s="90"/>
      <c r="C295" s="91" t="s">
        <v>21</v>
      </c>
      <c r="D295" s="66">
        <v>303574.09999999998</v>
      </c>
      <c r="E295" s="66">
        <v>303574.09999999998</v>
      </c>
      <c r="F295" s="66">
        <v>303567.8</v>
      </c>
      <c r="G295" s="92">
        <f t="shared" si="6"/>
        <v>99.997924724144781</v>
      </c>
      <c r="H295" s="22"/>
      <c r="I295" s="68"/>
      <c r="J295" s="68"/>
      <c r="K295" s="68"/>
      <c r="L295" s="68"/>
      <c r="M295" s="69"/>
      <c r="N295" s="70"/>
      <c r="O295" s="22"/>
    </row>
    <row r="296" spans="1:15" ht="16.5" customHeight="1" outlineLevel="1">
      <c r="A296" s="53" t="s">
        <v>410</v>
      </c>
      <c r="B296" s="95" t="s">
        <v>411</v>
      </c>
      <c r="C296" s="84" t="s">
        <v>14</v>
      </c>
      <c r="D296" s="85">
        <v>2455.5</v>
      </c>
      <c r="E296" s="85">
        <v>2455.5</v>
      </c>
      <c r="F296" s="85">
        <v>2455.5</v>
      </c>
      <c r="G296" s="86">
        <f t="shared" si="6"/>
        <v>100</v>
      </c>
      <c r="H296" s="104"/>
      <c r="I296" s="105">
        <v>4</v>
      </c>
      <c r="J296" s="105">
        <v>4</v>
      </c>
      <c r="K296" s="105">
        <v>0</v>
      </c>
      <c r="L296" s="105">
        <v>0</v>
      </c>
      <c r="M296" s="106">
        <v>100</v>
      </c>
      <c r="N296" s="61" t="s">
        <v>412</v>
      </c>
      <c r="O296" s="61"/>
    </row>
    <row r="297" spans="1:15" ht="16.5" customHeight="1" outlineLevel="1">
      <c r="A297" s="53"/>
      <c r="B297" s="95"/>
      <c r="C297" s="84" t="s">
        <v>20</v>
      </c>
      <c r="D297" s="85">
        <v>880.9</v>
      </c>
      <c r="E297" s="85">
        <v>880.9</v>
      </c>
      <c r="F297" s="85">
        <v>880.9</v>
      </c>
      <c r="G297" s="89">
        <f t="shared" si="6"/>
        <v>100</v>
      </c>
      <c r="H297" s="104"/>
      <c r="I297" s="105"/>
      <c r="J297" s="105"/>
      <c r="K297" s="105"/>
      <c r="L297" s="105"/>
      <c r="M297" s="106"/>
      <c r="N297" s="61"/>
      <c r="O297" s="61"/>
    </row>
    <row r="298" spans="1:15" ht="16.5" customHeight="1" outlineLevel="1">
      <c r="A298" s="53"/>
      <c r="B298" s="95"/>
      <c r="C298" s="84" t="s">
        <v>21</v>
      </c>
      <c r="D298" s="85">
        <v>1574.6</v>
      </c>
      <c r="E298" s="85">
        <v>1574.6</v>
      </c>
      <c r="F298" s="85">
        <v>1574.6</v>
      </c>
      <c r="G298" s="89">
        <f t="shared" si="6"/>
        <v>100</v>
      </c>
      <c r="H298" s="104"/>
      <c r="I298" s="105"/>
      <c r="J298" s="105"/>
      <c r="K298" s="105"/>
      <c r="L298" s="105"/>
      <c r="M298" s="106"/>
      <c r="N298" s="61"/>
      <c r="O298" s="61"/>
    </row>
    <row r="299" spans="1:15" ht="23.25" customHeight="1" outlineLevel="2">
      <c r="A299" s="63" t="s">
        <v>413</v>
      </c>
      <c r="B299" s="90" t="s">
        <v>414</v>
      </c>
      <c r="C299" s="91" t="s">
        <v>14</v>
      </c>
      <c r="D299" s="66">
        <v>2455.5</v>
      </c>
      <c r="E299" s="66">
        <v>2455.5</v>
      </c>
      <c r="F299" s="66">
        <v>2455.5</v>
      </c>
      <c r="G299" s="92">
        <f t="shared" si="6"/>
        <v>100</v>
      </c>
      <c r="H299" s="22" t="s">
        <v>415</v>
      </c>
      <c r="I299" s="135">
        <v>4</v>
      </c>
      <c r="J299" s="135">
        <v>4</v>
      </c>
      <c r="K299" s="135">
        <v>0</v>
      </c>
      <c r="L299" s="135">
        <v>0</v>
      </c>
      <c r="M299" s="136">
        <v>100</v>
      </c>
      <c r="N299" s="70" t="s">
        <v>412</v>
      </c>
      <c r="O299" s="22"/>
    </row>
    <row r="300" spans="1:15" ht="23.25" customHeight="1" outlineLevel="2">
      <c r="A300" s="63"/>
      <c r="B300" s="90"/>
      <c r="C300" s="91" t="s">
        <v>20</v>
      </c>
      <c r="D300" s="66">
        <v>880.9</v>
      </c>
      <c r="E300" s="66">
        <v>880.9</v>
      </c>
      <c r="F300" s="66">
        <v>880.9</v>
      </c>
      <c r="G300" s="92">
        <f t="shared" si="6"/>
        <v>100</v>
      </c>
      <c r="H300" s="22"/>
      <c r="I300" s="135"/>
      <c r="J300" s="135"/>
      <c r="K300" s="135"/>
      <c r="L300" s="135"/>
      <c r="M300" s="136"/>
      <c r="N300" s="70"/>
      <c r="O300" s="22"/>
    </row>
    <row r="301" spans="1:15" ht="23.25" customHeight="1" outlineLevel="2">
      <c r="A301" s="63"/>
      <c r="B301" s="90"/>
      <c r="C301" s="91" t="s">
        <v>21</v>
      </c>
      <c r="D301" s="66">
        <v>1574.6</v>
      </c>
      <c r="E301" s="66">
        <v>1574.6</v>
      </c>
      <c r="F301" s="66">
        <v>1574.6</v>
      </c>
      <c r="G301" s="92">
        <f t="shared" si="6"/>
        <v>100</v>
      </c>
      <c r="H301" s="22"/>
      <c r="I301" s="135"/>
      <c r="J301" s="135"/>
      <c r="K301" s="135"/>
      <c r="L301" s="135"/>
      <c r="M301" s="136"/>
      <c r="N301" s="70"/>
      <c r="O301" s="22"/>
    </row>
    <row r="302" spans="1:15" ht="15" customHeight="1" outlineLevel="1">
      <c r="A302" s="141" t="s">
        <v>416</v>
      </c>
      <c r="B302" s="95" t="s">
        <v>417</v>
      </c>
      <c r="C302" s="84" t="s">
        <v>14</v>
      </c>
      <c r="D302" s="85">
        <v>55440.9</v>
      </c>
      <c r="E302" s="85">
        <v>55313.4</v>
      </c>
      <c r="F302" s="85">
        <v>55313.4</v>
      </c>
      <c r="G302" s="86">
        <f t="shared" si="6"/>
        <v>99.770025378375891</v>
      </c>
      <c r="H302" s="104"/>
      <c r="I302" s="105">
        <v>2</v>
      </c>
      <c r="J302" s="105">
        <v>2</v>
      </c>
      <c r="K302" s="105">
        <v>0</v>
      </c>
      <c r="L302" s="105">
        <v>0</v>
      </c>
      <c r="M302" s="106">
        <v>100</v>
      </c>
      <c r="N302" s="61" t="s">
        <v>406</v>
      </c>
      <c r="O302" s="61"/>
    </row>
    <row r="303" spans="1:15" ht="15" customHeight="1" outlineLevel="1">
      <c r="A303" s="141"/>
      <c r="B303" s="95"/>
      <c r="C303" s="84" t="s">
        <v>20</v>
      </c>
      <c r="D303" s="85">
        <v>49471.9</v>
      </c>
      <c r="E303" s="85">
        <v>49344.4</v>
      </c>
      <c r="F303" s="85">
        <v>49344.4</v>
      </c>
      <c r="G303" s="89">
        <f t="shared" si="6"/>
        <v>99.74227793959804</v>
      </c>
      <c r="H303" s="104"/>
      <c r="I303" s="105"/>
      <c r="J303" s="105"/>
      <c r="K303" s="105"/>
      <c r="L303" s="105"/>
      <c r="M303" s="106"/>
      <c r="N303" s="61"/>
      <c r="O303" s="61"/>
    </row>
    <row r="304" spans="1:15" ht="15" customHeight="1" outlineLevel="1">
      <c r="A304" s="141"/>
      <c r="B304" s="95"/>
      <c r="C304" s="84" t="s">
        <v>21</v>
      </c>
      <c r="D304" s="85">
        <v>5969</v>
      </c>
      <c r="E304" s="85">
        <v>5969</v>
      </c>
      <c r="F304" s="85">
        <v>5969</v>
      </c>
      <c r="G304" s="89">
        <f t="shared" si="6"/>
        <v>100</v>
      </c>
      <c r="H304" s="104"/>
      <c r="I304" s="105"/>
      <c r="J304" s="105"/>
      <c r="K304" s="105"/>
      <c r="L304" s="105"/>
      <c r="M304" s="106"/>
      <c r="N304" s="61"/>
      <c r="O304" s="61"/>
    </row>
    <row r="305" spans="1:15" ht="23.25" customHeight="1" outlineLevel="2">
      <c r="A305" s="114" t="s">
        <v>418</v>
      </c>
      <c r="B305" s="90" t="s">
        <v>419</v>
      </c>
      <c r="C305" s="91" t="s">
        <v>14</v>
      </c>
      <c r="D305" s="66">
        <v>55440.9</v>
      </c>
      <c r="E305" s="66">
        <v>55313.4</v>
      </c>
      <c r="F305" s="66">
        <v>55313.4</v>
      </c>
      <c r="G305" s="92">
        <f t="shared" si="6"/>
        <v>99.770025378375891</v>
      </c>
      <c r="H305" s="22" t="s">
        <v>420</v>
      </c>
      <c r="I305" s="135">
        <v>2</v>
      </c>
      <c r="J305" s="135">
        <v>2</v>
      </c>
      <c r="K305" s="135">
        <v>0</v>
      </c>
      <c r="L305" s="135">
        <v>0</v>
      </c>
      <c r="M305" s="136">
        <v>100</v>
      </c>
      <c r="N305" s="70" t="s">
        <v>406</v>
      </c>
      <c r="O305" s="22"/>
    </row>
    <row r="306" spans="1:15" ht="23.25" customHeight="1" outlineLevel="2">
      <c r="A306" s="114"/>
      <c r="B306" s="90"/>
      <c r="C306" s="91" t="s">
        <v>20</v>
      </c>
      <c r="D306" s="66">
        <v>49471.9</v>
      </c>
      <c r="E306" s="66">
        <v>49344.4</v>
      </c>
      <c r="F306" s="66">
        <v>49344.4</v>
      </c>
      <c r="G306" s="92">
        <f t="shared" si="6"/>
        <v>99.74227793959804</v>
      </c>
      <c r="H306" s="22"/>
      <c r="I306" s="135"/>
      <c r="J306" s="135"/>
      <c r="K306" s="135"/>
      <c r="L306" s="135"/>
      <c r="M306" s="136"/>
      <c r="N306" s="70"/>
      <c r="O306" s="22"/>
    </row>
    <row r="307" spans="1:15" ht="23.25" customHeight="1" outlineLevel="2">
      <c r="A307" s="114"/>
      <c r="B307" s="90"/>
      <c r="C307" s="91" t="s">
        <v>21</v>
      </c>
      <c r="D307" s="66">
        <v>5969</v>
      </c>
      <c r="E307" s="66">
        <v>5969</v>
      </c>
      <c r="F307" s="66">
        <v>5969</v>
      </c>
      <c r="G307" s="92">
        <f t="shared" si="6"/>
        <v>100</v>
      </c>
      <c r="H307" s="22"/>
      <c r="I307" s="135"/>
      <c r="J307" s="135"/>
      <c r="K307" s="135"/>
      <c r="L307" s="135"/>
      <c r="M307" s="136"/>
      <c r="N307" s="70"/>
      <c r="O307" s="22"/>
    </row>
    <row r="308" spans="1:15" s="147" customFormat="1" ht="14.25" customHeight="1">
      <c r="A308" s="44">
        <v>7</v>
      </c>
      <c r="B308" s="45" t="s">
        <v>421</v>
      </c>
      <c r="C308" s="46" t="s">
        <v>14</v>
      </c>
      <c r="D308" s="47">
        <v>1861169.3699999999</v>
      </c>
      <c r="E308" s="47">
        <v>1707043.7599999998</v>
      </c>
      <c r="F308" s="47">
        <v>1647445.5099999998</v>
      </c>
      <c r="G308" s="48">
        <f>F308/D308*100</f>
        <v>88.516689375776693</v>
      </c>
      <c r="H308" s="82"/>
      <c r="I308" s="83">
        <v>25</v>
      </c>
      <c r="J308" s="83">
        <v>19</v>
      </c>
      <c r="K308" s="83">
        <v>5</v>
      </c>
      <c r="L308" s="83">
        <v>1</v>
      </c>
      <c r="M308" s="50">
        <v>76</v>
      </c>
      <c r="N308" s="45" t="s">
        <v>422</v>
      </c>
      <c r="O308" s="45"/>
    </row>
    <row r="309" spans="1:15" s="147" customFormat="1" ht="14.25" customHeight="1">
      <c r="A309" s="44"/>
      <c r="B309" s="45"/>
      <c r="C309" s="46" t="s">
        <v>20</v>
      </c>
      <c r="D309" s="51">
        <v>868937.7</v>
      </c>
      <c r="E309" s="51">
        <v>822744.23</v>
      </c>
      <c r="F309" s="51">
        <v>772216.81</v>
      </c>
      <c r="G309" s="52">
        <f t="shared" ref="G309:G361" si="7">F309/D309*100</f>
        <v>88.869065066459896</v>
      </c>
      <c r="H309" s="82"/>
      <c r="I309" s="83"/>
      <c r="J309" s="83"/>
      <c r="K309" s="83"/>
      <c r="L309" s="83"/>
      <c r="M309" s="50"/>
      <c r="N309" s="45"/>
      <c r="O309" s="45"/>
    </row>
    <row r="310" spans="1:15" s="147" customFormat="1" ht="14.25" customHeight="1">
      <c r="A310" s="44"/>
      <c r="B310" s="45"/>
      <c r="C310" s="46" t="s">
        <v>21</v>
      </c>
      <c r="D310" s="51">
        <v>315865.87</v>
      </c>
      <c r="E310" s="51">
        <v>314386.14999999997</v>
      </c>
      <c r="F310" s="51">
        <v>305315.34000000003</v>
      </c>
      <c r="G310" s="52">
        <f t="shared" si="7"/>
        <v>96.659806898415468</v>
      </c>
      <c r="H310" s="82"/>
      <c r="I310" s="83"/>
      <c r="J310" s="83"/>
      <c r="K310" s="83"/>
      <c r="L310" s="83"/>
      <c r="M310" s="50"/>
      <c r="N310" s="45"/>
      <c r="O310" s="45"/>
    </row>
    <row r="311" spans="1:15" s="147" customFormat="1" ht="14.25" customHeight="1">
      <c r="A311" s="44"/>
      <c r="B311" s="45"/>
      <c r="C311" s="46" t="s">
        <v>22</v>
      </c>
      <c r="D311" s="51">
        <v>302507</v>
      </c>
      <c r="E311" s="51">
        <v>279585.5</v>
      </c>
      <c r="F311" s="51">
        <v>279585.48</v>
      </c>
      <c r="G311" s="52">
        <f t="shared" si="7"/>
        <v>92.422813356385134</v>
      </c>
      <c r="H311" s="82"/>
      <c r="I311" s="83"/>
      <c r="J311" s="83"/>
      <c r="K311" s="83"/>
      <c r="L311" s="83"/>
      <c r="M311" s="50"/>
      <c r="N311" s="45"/>
      <c r="O311" s="45"/>
    </row>
    <row r="312" spans="1:15" s="147" customFormat="1" ht="14.25" customHeight="1">
      <c r="A312" s="44"/>
      <c r="B312" s="45"/>
      <c r="C312" s="46" t="s">
        <v>23</v>
      </c>
      <c r="D312" s="51">
        <v>373858.8</v>
      </c>
      <c r="E312" s="51">
        <v>290327.88</v>
      </c>
      <c r="F312" s="51">
        <v>290327.88</v>
      </c>
      <c r="G312" s="52">
        <f t="shared" si="7"/>
        <v>77.657094068669778</v>
      </c>
      <c r="H312" s="82"/>
      <c r="I312" s="83"/>
      <c r="J312" s="83"/>
      <c r="K312" s="83"/>
      <c r="L312" s="83"/>
      <c r="M312" s="50"/>
      <c r="N312" s="45"/>
      <c r="O312" s="45"/>
    </row>
    <row r="313" spans="1:15" s="147" customFormat="1" ht="15" customHeight="1" outlineLevel="1">
      <c r="A313" s="53" t="s">
        <v>423</v>
      </c>
      <c r="B313" s="54" t="s">
        <v>424</v>
      </c>
      <c r="C313" s="55" t="s">
        <v>14</v>
      </c>
      <c r="D313" s="85">
        <v>1279641.97</v>
      </c>
      <c r="E313" s="85">
        <v>1138167.23</v>
      </c>
      <c r="F313" s="85">
        <v>1078653.51</v>
      </c>
      <c r="G313" s="86">
        <f t="shared" si="7"/>
        <v>84.293383250003899</v>
      </c>
      <c r="H313" s="148"/>
      <c r="I313" s="59">
        <v>13</v>
      </c>
      <c r="J313" s="59">
        <v>8</v>
      </c>
      <c r="K313" s="59">
        <v>4</v>
      </c>
      <c r="L313" s="59">
        <v>1</v>
      </c>
      <c r="M313" s="60">
        <v>61.53846153846154</v>
      </c>
      <c r="N313" s="61" t="s">
        <v>425</v>
      </c>
      <c r="O313" s="61"/>
    </row>
    <row r="314" spans="1:15" s="147" customFormat="1" ht="15" customHeight="1" outlineLevel="1">
      <c r="A314" s="53"/>
      <c r="B314" s="54"/>
      <c r="C314" s="55" t="s">
        <v>20</v>
      </c>
      <c r="D314" s="85">
        <v>472542.19999999995</v>
      </c>
      <c r="E314" s="85">
        <v>431883.6</v>
      </c>
      <c r="F314" s="85">
        <v>381440.71</v>
      </c>
      <c r="G314" s="89">
        <f t="shared" si="7"/>
        <v>80.720983226471631</v>
      </c>
      <c r="H314" s="148"/>
      <c r="I314" s="59"/>
      <c r="J314" s="59"/>
      <c r="K314" s="59"/>
      <c r="L314" s="59"/>
      <c r="M314" s="60"/>
      <c r="N314" s="61"/>
      <c r="O314" s="61"/>
    </row>
    <row r="315" spans="1:15" s="147" customFormat="1" ht="15" customHeight="1" outlineLevel="1">
      <c r="A315" s="53"/>
      <c r="B315" s="54"/>
      <c r="C315" s="55" t="s">
        <v>21</v>
      </c>
      <c r="D315" s="85">
        <v>315865.87</v>
      </c>
      <c r="E315" s="85">
        <v>314386.14999999997</v>
      </c>
      <c r="F315" s="85">
        <v>305315.34000000003</v>
      </c>
      <c r="G315" s="89">
        <f t="shared" si="7"/>
        <v>96.659806898415468</v>
      </c>
      <c r="H315" s="148"/>
      <c r="I315" s="59"/>
      <c r="J315" s="59"/>
      <c r="K315" s="59"/>
      <c r="L315" s="59"/>
      <c r="M315" s="60"/>
      <c r="N315" s="61"/>
      <c r="O315" s="61"/>
    </row>
    <row r="316" spans="1:15" s="147" customFormat="1" ht="15" customHeight="1" outlineLevel="1">
      <c r="A316" s="53"/>
      <c r="B316" s="54"/>
      <c r="C316" s="55" t="s">
        <v>22</v>
      </c>
      <c r="D316" s="85">
        <v>117375.1</v>
      </c>
      <c r="E316" s="85">
        <v>101569.60000000001</v>
      </c>
      <c r="F316" s="85">
        <v>101569.57999999999</v>
      </c>
      <c r="G316" s="89">
        <f t="shared" si="7"/>
        <v>86.534179736588072</v>
      </c>
      <c r="H316" s="148"/>
      <c r="I316" s="59"/>
      <c r="J316" s="59"/>
      <c r="K316" s="59"/>
      <c r="L316" s="59"/>
      <c r="M316" s="60"/>
      <c r="N316" s="61"/>
      <c r="O316" s="61"/>
    </row>
    <row r="317" spans="1:15" s="147" customFormat="1" ht="15" customHeight="1" outlineLevel="1">
      <c r="A317" s="53"/>
      <c r="B317" s="54"/>
      <c r="C317" s="55" t="s">
        <v>23</v>
      </c>
      <c r="D317" s="85">
        <v>373858.8</v>
      </c>
      <c r="E317" s="85">
        <v>290327.88</v>
      </c>
      <c r="F317" s="85">
        <v>290327.88</v>
      </c>
      <c r="G317" s="89">
        <f t="shared" si="7"/>
        <v>77.657094068669778</v>
      </c>
      <c r="H317" s="148"/>
      <c r="I317" s="59"/>
      <c r="J317" s="59"/>
      <c r="K317" s="59"/>
      <c r="L317" s="59"/>
      <c r="M317" s="60"/>
      <c r="N317" s="61"/>
      <c r="O317" s="61"/>
    </row>
    <row r="318" spans="1:15" s="147" customFormat="1" ht="35.25" customHeight="1" outlineLevel="2">
      <c r="A318" s="63" t="s">
        <v>426</v>
      </c>
      <c r="B318" s="22" t="s">
        <v>427</v>
      </c>
      <c r="C318" s="64" t="s">
        <v>14</v>
      </c>
      <c r="D318" s="66">
        <v>47358.6</v>
      </c>
      <c r="E318" s="66">
        <v>34649.299999999996</v>
      </c>
      <c r="F318" s="66">
        <v>23725.040000000001</v>
      </c>
      <c r="G318" s="92">
        <f t="shared" si="7"/>
        <v>50.096582246941423</v>
      </c>
      <c r="H318" s="138" t="s">
        <v>428</v>
      </c>
      <c r="I318" s="68">
        <v>2</v>
      </c>
      <c r="J318" s="68">
        <v>1</v>
      </c>
      <c r="K318" s="68">
        <v>1</v>
      </c>
      <c r="L318" s="68">
        <v>0</v>
      </c>
      <c r="M318" s="69">
        <v>50</v>
      </c>
      <c r="N318" s="70" t="s">
        <v>216</v>
      </c>
      <c r="O318" s="22" t="s">
        <v>429</v>
      </c>
    </row>
    <row r="319" spans="1:15" s="147" customFormat="1" ht="35.25" customHeight="1" outlineLevel="2">
      <c r="A319" s="63"/>
      <c r="B319" s="22"/>
      <c r="C319" s="64" t="s">
        <v>20</v>
      </c>
      <c r="D319" s="66">
        <v>45103.6</v>
      </c>
      <c r="E319" s="66">
        <v>31834.6</v>
      </c>
      <c r="F319" s="66">
        <v>20910.34</v>
      </c>
      <c r="G319" s="92">
        <f t="shared" si="7"/>
        <v>46.360689612359103</v>
      </c>
      <c r="H319" s="22"/>
      <c r="I319" s="68"/>
      <c r="J319" s="68"/>
      <c r="K319" s="68"/>
      <c r="L319" s="68"/>
      <c r="M319" s="69"/>
      <c r="N319" s="70"/>
      <c r="O319" s="22"/>
    </row>
    <row r="320" spans="1:15" s="147" customFormat="1" ht="35.25" customHeight="1" outlineLevel="2">
      <c r="A320" s="63"/>
      <c r="B320" s="22"/>
      <c r="C320" s="64" t="s">
        <v>22</v>
      </c>
      <c r="D320" s="66">
        <v>2255</v>
      </c>
      <c r="E320" s="66">
        <v>2814.7</v>
      </c>
      <c r="F320" s="66">
        <v>2814.7</v>
      </c>
      <c r="G320" s="92">
        <f t="shared" si="7"/>
        <v>124.82039911308203</v>
      </c>
      <c r="H320" s="22"/>
      <c r="I320" s="68"/>
      <c r="J320" s="68"/>
      <c r="K320" s="68"/>
      <c r="L320" s="68"/>
      <c r="M320" s="69"/>
      <c r="N320" s="70"/>
      <c r="O320" s="22"/>
    </row>
    <row r="321" spans="1:15" s="147" customFormat="1" ht="14.25" customHeight="1" outlineLevel="2">
      <c r="A321" s="63" t="s">
        <v>430</v>
      </c>
      <c r="B321" s="22" t="s">
        <v>431</v>
      </c>
      <c r="C321" s="64" t="s">
        <v>14</v>
      </c>
      <c r="D321" s="65">
        <v>57586.299999999996</v>
      </c>
      <c r="E321" s="65">
        <v>57505.599999999999</v>
      </c>
      <c r="F321" s="65">
        <v>56778.400000000001</v>
      </c>
      <c r="G321" s="92">
        <f t="shared" si="7"/>
        <v>98.597062148462399</v>
      </c>
      <c r="H321" s="138" t="s">
        <v>432</v>
      </c>
      <c r="I321" s="68">
        <v>1</v>
      </c>
      <c r="J321" s="68">
        <v>1</v>
      </c>
      <c r="K321" s="68">
        <v>0</v>
      </c>
      <c r="L321" s="68">
        <v>0</v>
      </c>
      <c r="M321" s="69">
        <v>100</v>
      </c>
      <c r="N321" s="70" t="s">
        <v>433</v>
      </c>
      <c r="O321" s="70"/>
    </row>
    <row r="322" spans="1:15" s="147" customFormat="1" ht="14.25" customHeight="1" outlineLevel="2">
      <c r="A322" s="63"/>
      <c r="B322" s="22"/>
      <c r="C322" s="64" t="s">
        <v>20</v>
      </c>
      <c r="D322" s="65">
        <v>51827.7</v>
      </c>
      <c r="E322" s="65">
        <v>51827.7</v>
      </c>
      <c r="F322" s="65">
        <v>51100.5</v>
      </c>
      <c r="G322" s="92">
        <f t="shared" si="7"/>
        <v>98.596889308227077</v>
      </c>
      <c r="H322" s="22"/>
      <c r="I322" s="68"/>
      <c r="J322" s="68"/>
      <c r="K322" s="68"/>
      <c r="L322" s="68"/>
      <c r="M322" s="69"/>
      <c r="N322" s="70"/>
      <c r="O322" s="70"/>
    </row>
    <row r="323" spans="1:15" s="147" customFormat="1" ht="14.25" customHeight="1" outlineLevel="2">
      <c r="A323" s="63"/>
      <c r="B323" s="22"/>
      <c r="C323" s="64" t="s">
        <v>22</v>
      </c>
      <c r="D323" s="65">
        <v>5758.6</v>
      </c>
      <c r="E323" s="65">
        <v>5677.9</v>
      </c>
      <c r="F323" s="65">
        <v>5677.9</v>
      </c>
      <c r="G323" s="92">
        <f t="shared" si="7"/>
        <v>98.59861771958461</v>
      </c>
      <c r="H323" s="22"/>
      <c r="I323" s="68"/>
      <c r="J323" s="68"/>
      <c r="K323" s="68"/>
      <c r="L323" s="68"/>
      <c r="M323" s="69"/>
      <c r="N323" s="70"/>
      <c r="O323" s="70"/>
    </row>
    <row r="324" spans="1:15" s="147" customFormat="1" ht="30" customHeight="1" outlineLevel="2">
      <c r="A324" s="63" t="s">
        <v>434</v>
      </c>
      <c r="B324" s="90" t="s">
        <v>435</v>
      </c>
      <c r="C324" s="64" t="s">
        <v>14</v>
      </c>
      <c r="D324" s="65">
        <v>2300</v>
      </c>
      <c r="E324" s="65">
        <v>1700</v>
      </c>
      <c r="F324" s="65">
        <v>1700</v>
      </c>
      <c r="G324" s="92">
        <f t="shared" si="7"/>
        <v>73.91304347826086</v>
      </c>
      <c r="H324" s="138" t="s">
        <v>436</v>
      </c>
      <c r="I324" s="68">
        <v>1</v>
      </c>
      <c r="J324" s="68">
        <v>0</v>
      </c>
      <c r="K324" s="68">
        <v>1</v>
      </c>
      <c r="L324" s="68">
        <v>0</v>
      </c>
      <c r="M324" s="69">
        <v>0</v>
      </c>
      <c r="N324" s="70" t="s">
        <v>216</v>
      </c>
      <c r="O324" s="22" t="s">
        <v>437</v>
      </c>
    </row>
    <row r="325" spans="1:15" s="147" customFormat="1" ht="30" customHeight="1" outlineLevel="2">
      <c r="A325" s="63"/>
      <c r="B325" s="90"/>
      <c r="C325" s="64" t="s">
        <v>20</v>
      </c>
      <c r="D325" s="65">
        <v>2300</v>
      </c>
      <c r="E325" s="65">
        <v>1700</v>
      </c>
      <c r="F325" s="65">
        <v>1700</v>
      </c>
      <c r="G325" s="92">
        <f t="shared" si="7"/>
        <v>73.91304347826086</v>
      </c>
      <c r="H325" s="22"/>
      <c r="I325" s="68"/>
      <c r="J325" s="68"/>
      <c r="K325" s="68"/>
      <c r="L325" s="68"/>
      <c r="M325" s="69"/>
      <c r="N325" s="70"/>
      <c r="O325" s="22"/>
    </row>
    <row r="326" spans="1:15" s="147" customFormat="1" ht="24.75" customHeight="1" outlineLevel="2">
      <c r="A326" s="63" t="s">
        <v>438</v>
      </c>
      <c r="B326" s="90" t="s">
        <v>439</v>
      </c>
      <c r="C326" s="64" t="s">
        <v>14</v>
      </c>
      <c r="D326" s="65">
        <v>61190</v>
      </c>
      <c r="E326" s="65">
        <v>61190</v>
      </c>
      <c r="F326" s="65">
        <v>27031.3</v>
      </c>
      <c r="G326" s="92">
        <f t="shared" si="7"/>
        <v>44.176009151822193</v>
      </c>
      <c r="H326" s="138" t="s">
        <v>440</v>
      </c>
      <c r="I326" s="68">
        <v>1</v>
      </c>
      <c r="J326" s="68">
        <v>0</v>
      </c>
      <c r="K326" s="68">
        <v>1</v>
      </c>
      <c r="L326" s="68">
        <v>0</v>
      </c>
      <c r="M326" s="69">
        <v>0</v>
      </c>
      <c r="N326" s="70" t="s">
        <v>441</v>
      </c>
      <c r="O326" s="22" t="s">
        <v>442</v>
      </c>
    </row>
    <row r="327" spans="1:15" s="147" customFormat="1" ht="24.75" customHeight="1" outlineLevel="2">
      <c r="A327" s="63"/>
      <c r="B327" s="90"/>
      <c r="C327" s="64" t="s">
        <v>20</v>
      </c>
      <c r="D327" s="65">
        <v>61190</v>
      </c>
      <c r="E327" s="65">
        <v>61190</v>
      </c>
      <c r="F327" s="65">
        <v>27031.3</v>
      </c>
      <c r="G327" s="92">
        <f t="shared" si="7"/>
        <v>44.176009151822193</v>
      </c>
      <c r="H327" s="137"/>
      <c r="I327" s="68"/>
      <c r="J327" s="68"/>
      <c r="K327" s="68"/>
      <c r="L327" s="68"/>
      <c r="M327" s="69"/>
      <c r="N327" s="70"/>
      <c r="O327" s="22"/>
    </row>
    <row r="328" spans="1:15" s="147" customFormat="1" ht="29.25" customHeight="1" outlineLevel="2">
      <c r="A328" s="63" t="s">
        <v>443</v>
      </c>
      <c r="B328" s="90" t="s">
        <v>444</v>
      </c>
      <c r="C328" s="64" t="s">
        <v>14</v>
      </c>
      <c r="D328" s="66">
        <v>544934.1</v>
      </c>
      <c r="E328" s="66">
        <v>519120.68</v>
      </c>
      <c r="F328" s="66">
        <v>519120.66</v>
      </c>
      <c r="G328" s="92">
        <f t="shared" si="7"/>
        <v>95.263016206913832</v>
      </c>
      <c r="H328" s="138" t="s">
        <v>445</v>
      </c>
      <c r="I328" s="68">
        <v>3</v>
      </c>
      <c r="J328" s="68">
        <v>2</v>
      </c>
      <c r="K328" s="68">
        <v>0</v>
      </c>
      <c r="L328" s="68">
        <v>1</v>
      </c>
      <c r="M328" s="69">
        <v>66.666666666666657</v>
      </c>
      <c r="N328" s="70" t="s">
        <v>446</v>
      </c>
      <c r="O328" s="22" t="s">
        <v>447</v>
      </c>
    </row>
    <row r="329" spans="1:15" s="147" customFormat="1" ht="29.25" customHeight="1" outlineLevel="2">
      <c r="A329" s="63"/>
      <c r="B329" s="90"/>
      <c r="C329" s="64" t="s">
        <v>20</v>
      </c>
      <c r="D329" s="149">
        <v>213770.3</v>
      </c>
      <c r="E329" s="149">
        <v>188377.5</v>
      </c>
      <c r="F329" s="149">
        <v>188377.5</v>
      </c>
      <c r="G329" s="92">
        <f t="shared" si="7"/>
        <v>88.121455599772275</v>
      </c>
      <c r="H329" s="138"/>
      <c r="I329" s="68"/>
      <c r="J329" s="68"/>
      <c r="K329" s="68"/>
      <c r="L329" s="68"/>
      <c r="M329" s="69"/>
      <c r="N329" s="70"/>
      <c r="O329" s="22"/>
    </row>
    <row r="330" spans="1:15" s="147" customFormat="1" ht="29.25" customHeight="1" outlineLevel="2">
      <c r="A330" s="63"/>
      <c r="B330" s="90"/>
      <c r="C330" s="64" t="s">
        <v>21</v>
      </c>
      <c r="D330" s="149">
        <v>265769.5</v>
      </c>
      <c r="E330" s="149">
        <v>265769.5</v>
      </c>
      <c r="F330" s="149">
        <v>265769.5</v>
      </c>
      <c r="G330" s="92">
        <f t="shared" si="7"/>
        <v>100</v>
      </c>
      <c r="H330" s="138"/>
      <c r="I330" s="68"/>
      <c r="J330" s="68"/>
      <c r="K330" s="68"/>
      <c r="L330" s="68"/>
      <c r="M330" s="69"/>
      <c r="N330" s="70"/>
      <c r="O330" s="22"/>
    </row>
    <row r="331" spans="1:15" s="147" customFormat="1" ht="29.25" customHeight="1" outlineLevel="2">
      <c r="A331" s="63"/>
      <c r="B331" s="90"/>
      <c r="C331" s="64" t="s">
        <v>22</v>
      </c>
      <c r="D331" s="149">
        <v>65394.3</v>
      </c>
      <c r="E331" s="149">
        <v>64973.68</v>
      </c>
      <c r="F331" s="149">
        <v>64973.659999999996</v>
      </c>
      <c r="G331" s="92">
        <f t="shared" si="7"/>
        <v>99.356763509969511</v>
      </c>
      <c r="H331" s="138"/>
      <c r="I331" s="68"/>
      <c r="J331" s="68"/>
      <c r="K331" s="68"/>
      <c r="L331" s="68"/>
      <c r="M331" s="69"/>
      <c r="N331" s="70"/>
      <c r="O331" s="22"/>
    </row>
    <row r="332" spans="1:15" s="147" customFormat="1" ht="23.25" customHeight="1" outlineLevel="2">
      <c r="A332" s="63" t="s">
        <v>448</v>
      </c>
      <c r="B332" s="22" t="s">
        <v>449</v>
      </c>
      <c r="C332" s="64" t="s">
        <v>14</v>
      </c>
      <c r="D332" s="66">
        <v>10656</v>
      </c>
      <c r="E332" s="66">
        <v>9793.68</v>
      </c>
      <c r="F332" s="66">
        <v>9793.68</v>
      </c>
      <c r="G332" s="92">
        <f t="shared" si="7"/>
        <v>91.907657657657666</v>
      </c>
      <c r="H332" s="138" t="s">
        <v>450</v>
      </c>
      <c r="I332" s="68">
        <v>1</v>
      </c>
      <c r="J332" s="68">
        <v>1</v>
      </c>
      <c r="K332" s="68">
        <v>0</v>
      </c>
      <c r="L332" s="68">
        <v>0</v>
      </c>
      <c r="M332" s="69">
        <v>100</v>
      </c>
      <c r="N332" s="70" t="s">
        <v>216</v>
      </c>
      <c r="O332" s="22" t="s">
        <v>451</v>
      </c>
    </row>
    <row r="333" spans="1:15" s="147" customFormat="1" ht="23.25" customHeight="1" outlineLevel="2">
      <c r="A333" s="63"/>
      <c r="B333" s="22"/>
      <c r="C333" s="64" t="s">
        <v>20</v>
      </c>
      <c r="D333" s="149">
        <v>300</v>
      </c>
      <c r="E333" s="149">
        <v>249.2</v>
      </c>
      <c r="F333" s="149">
        <v>249.2</v>
      </c>
      <c r="G333" s="92">
        <f t="shared" si="7"/>
        <v>83.066666666666663</v>
      </c>
      <c r="H333" s="138"/>
      <c r="I333" s="68"/>
      <c r="J333" s="68"/>
      <c r="K333" s="68"/>
      <c r="L333" s="68"/>
      <c r="M333" s="69"/>
      <c r="N333" s="70"/>
      <c r="O333" s="22"/>
    </row>
    <row r="334" spans="1:15" s="147" customFormat="1" ht="23.25" customHeight="1" outlineLevel="2">
      <c r="A334" s="63"/>
      <c r="B334" s="22"/>
      <c r="C334" s="64" t="s">
        <v>21</v>
      </c>
      <c r="D334" s="149">
        <v>10356</v>
      </c>
      <c r="E334" s="149">
        <v>9544.48</v>
      </c>
      <c r="F334" s="149">
        <v>9544.48</v>
      </c>
      <c r="G334" s="92">
        <f t="shared" si="7"/>
        <v>92.163769795287749</v>
      </c>
      <c r="H334" s="138"/>
      <c r="I334" s="68"/>
      <c r="J334" s="68"/>
      <c r="K334" s="68"/>
      <c r="L334" s="68"/>
      <c r="M334" s="69"/>
      <c r="N334" s="70"/>
      <c r="O334" s="22"/>
    </row>
    <row r="335" spans="1:15" s="147" customFormat="1" ht="14.25" customHeight="1" outlineLevel="2">
      <c r="A335" s="63" t="s">
        <v>452</v>
      </c>
      <c r="B335" s="22" t="s">
        <v>453</v>
      </c>
      <c r="C335" s="64" t="s">
        <v>14</v>
      </c>
      <c r="D335" s="66">
        <v>183971.66999999998</v>
      </c>
      <c r="E335" s="66">
        <v>167403.13</v>
      </c>
      <c r="F335" s="66">
        <v>160481.20000000001</v>
      </c>
      <c r="G335" s="92">
        <f t="shared" si="7"/>
        <v>87.231474280795524</v>
      </c>
      <c r="H335" s="138" t="s">
        <v>454</v>
      </c>
      <c r="I335" s="68">
        <v>2</v>
      </c>
      <c r="J335" s="68">
        <v>2</v>
      </c>
      <c r="K335" s="68">
        <v>0</v>
      </c>
      <c r="L335" s="68">
        <v>0</v>
      </c>
      <c r="M335" s="69">
        <v>100</v>
      </c>
      <c r="N335" s="70" t="s">
        <v>216</v>
      </c>
      <c r="O335" s="22" t="s">
        <v>455</v>
      </c>
    </row>
    <row r="336" spans="1:15" s="147" customFormat="1" ht="14.25" customHeight="1" outlineLevel="2">
      <c r="A336" s="63"/>
      <c r="B336" s="22"/>
      <c r="C336" s="64" t="s">
        <v>20</v>
      </c>
      <c r="D336" s="149">
        <v>38003</v>
      </c>
      <c r="E336" s="149">
        <v>36657</v>
      </c>
      <c r="F336" s="149">
        <v>32024.27</v>
      </c>
      <c r="G336" s="92">
        <f t="shared" si="7"/>
        <v>84.267742020366811</v>
      </c>
      <c r="H336" s="138"/>
      <c r="I336" s="68"/>
      <c r="J336" s="68"/>
      <c r="K336" s="68"/>
      <c r="L336" s="68"/>
      <c r="M336" s="69"/>
      <c r="N336" s="70"/>
      <c r="O336" s="22"/>
    </row>
    <row r="337" spans="1:15" s="147" customFormat="1" ht="14.25" customHeight="1" outlineLevel="2">
      <c r="A337" s="63"/>
      <c r="B337" s="22"/>
      <c r="C337" s="64" t="s">
        <v>21</v>
      </c>
      <c r="D337" s="149">
        <v>18877.669999999998</v>
      </c>
      <c r="E337" s="149">
        <v>18209.47</v>
      </c>
      <c r="F337" s="149">
        <v>15920.27</v>
      </c>
      <c r="G337" s="92">
        <f t="shared" si="7"/>
        <v>84.333871711922086</v>
      </c>
      <c r="H337" s="138"/>
      <c r="I337" s="68"/>
      <c r="J337" s="68"/>
      <c r="K337" s="68"/>
      <c r="L337" s="68"/>
      <c r="M337" s="69"/>
      <c r="N337" s="70"/>
      <c r="O337" s="22"/>
    </row>
    <row r="338" spans="1:15" s="147" customFormat="1" ht="14.25" customHeight="1" outlineLevel="2">
      <c r="A338" s="63"/>
      <c r="B338" s="22"/>
      <c r="C338" s="64" t="s">
        <v>22</v>
      </c>
      <c r="D338" s="149">
        <v>12091</v>
      </c>
      <c r="E338" s="149">
        <v>10850.97</v>
      </c>
      <c r="F338" s="149">
        <v>10850.97</v>
      </c>
      <c r="G338" s="92">
        <f t="shared" si="7"/>
        <v>89.74418989330907</v>
      </c>
      <c r="H338" s="138"/>
      <c r="I338" s="68"/>
      <c r="J338" s="68"/>
      <c r="K338" s="68"/>
      <c r="L338" s="68"/>
      <c r="M338" s="69"/>
      <c r="N338" s="70"/>
      <c r="O338" s="22"/>
    </row>
    <row r="339" spans="1:15" s="147" customFormat="1" ht="14.25" customHeight="1" outlineLevel="2">
      <c r="A339" s="63"/>
      <c r="B339" s="22"/>
      <c r="C339" s="150" t="s">
        <v>23</v>
      </c>
      <c r="D339" s="65">
        <v>115000</v>
      </c>
      <c r="E339" s="65">
        <v>101685.69</v>
      </c>
      <c r="F339" s="65">
        <v>101685.69</v>
      </c>
      <c r="G339" s="92">
        <f t="shared" si="7"/>
        <v>88.422339130434779</v>
      </c>
      <c r="H339" s="138"/>
      <c r="I339" s="68"/>
      <c r="J339" s="68"/>
      <c r="K339" s="68"/>
      <c r="L339" s="68"/>
      <c r="M339" s="69"/>
      <c r="N339" s="70"/>
      <c r="O339" s="22"/>
    </row>
    <row r="340" spans="1:15" s="147" customFormat="1" ht="28.5" customHeight="1" outlineLevel="2">
      <c r="A340" s="63" t="s">
        <v>456</v>
      </c>
      <c r="B340" s="22" t="s">
        <v>457</v>
      </c>
      <c r="C340" s="64" t="s">
        <v>14</v>
      </c>
      <c r="D340" s="149">
        <v>371645.3</v>
      </c>
      <c r="E340" s="149">
        <v>286804.83999999997</v>
      </c>
      <c r="F340" s="149">
        <v>280023.23</v>
      </c>
      <c r="G340" s="92">
        <f t="shared" si="7"/>
        <v>75.346904696494207</v>
      </c>
      <c r="H340" s="138" t="s">
        <v>458</v>
      </c>
      <c r="I340" s="68">
        <v>2</v>
      </c>
      <c r="J340" s="68">
        <v>1</v>
      </c>
      <c r="K340" s="68">
        <v>1</v>
      </c>
      <c r="L340" s="68">
        <v>0</v>
      </c>
      <c r="M340" s="69">
        <v>50</v>
      </c>
      <c r="N340" s="70" t="s">
        <v>459</v>
      </c>
      <c r="O340" s="22" t="s">
        <v>460</v>
      </c>
    </row>
    <row r="341" spans="1:15" s="147" customFormat="1" ht="28.5" customHeight="1" outlineLevel="2">
      <c r="A341" s="63"/>
      <c r="B341" s="22"/>
      <c r="C341" s="64" t="s">
        <v>20</v>
      </c>
      <c r="D341" s="149">
        <v>60047.6</v>
      </c>
      <c r="E341" s="149">
        <v>60047.6</v>
      </c>
      <c r="F341" s="149">
        <v>60047.6</v>
      </c>
      <c r="G341" s="92">
        <f t="shared" si="7"/>
        <v>100</v>
      </c>
      <c r="H341" s="138"/>
      <c r="I341" s="68"/>
      <c r="J341" s="68"/>
      <c r="K341" s="68"/>
      <c r="L341" s="68"/>
      <c r="M341" s="69"/>
      <c r="N341" s="70"/>
      <c r="O341" s="22"/>
    </row>
    <row r="342" spans="1:15" s="147" customFormat="1" ht="28.5" customHeight="1" outlineLevel="2">
      <c r="A342" s="63"/>
      <c r="B342" s="22"/>
      <c r="C342" s="64" t="s">
        <v>21</v>
      </c>
      <c r="D342" s="149">
        <v>20862.7</v>
      </c>
      <c r="E342" s="149">
        <v>20862.7</v>
      </c>
      <c r="F342" s="149">
        <v>14081.09</v>
      </c>
      <c r="G342" s="92">
        <f t="shared" si="7"/>
        <v>67.494092327455206</v>
      </c>
      <c r="H342" s="138"/>
      <c r="I342" s="68"/>
      <c r="J342" s="68"/>
      <c r="K342" s="68"/>
      <c r="L342" s="68"/>
      <c r="M342" s="69"/>
      <c r="N342" s="70"/>
      <c r="O342" s="137"/>
    </row>
    <row r="343" spans="1:15" s="147" customFormat="1" ht="28.5" customHeight="1" outlineLevel="2">
      <c r="A343" s="63"/>
      <c r="B343" s="22"/>
      <c r="C343" s="64" t="s">
        <v>22</v>
      </c>
      <c r="D343" s="149">
        <v>31876.2</v>
      </c>
      <c r="E343" s="149">
        <v>17252.349999999999</v>
      </c>
      <c r="F343" s="149">
        <v>17252.349999999999</v>
      </c>
      <c r="G343" s="92">
        <f t="shared" si="7"/>
        <v>54.122982036754685</v>
      </c>
      <c r="H343" s="138"/>
      <c r="I343" s="68"/>
      <c r="J343" s="68"/>
      <c r="K343" s="68"/>
      <c r="L343" s="68"/>
      <c r="M343" s="69"/>
      <c r="N343" s="70"/>
      <c r="O343" s="137"/>
    </row>
    <row r="344" spans="1:15" s="147" customFormat="1" ht="28.5" customHeight="1" outlineLevel="2">
      <c r="A344" s="63"/>
      <c r="B344" s="22"/>
      <c r="C344" s="64" t="s">
        <v>23</v>
      </c>
      <c r="D344" s="149">
        <v>258858.8</v>
      </c>
      <c r="E344" s="149">
        <v>188642.19</v>
      </c>
      <c r="F344" s="149">
        <v>188642.19</v>
      </c>
      <c r="G344" s="92">
        <f t="shared" si="7"/>
        <v>72.874551686092957</v>
      </c>
      <c r="H344" s="138"/>
      <c r="I344" s="68"/>
      <c r="J344" s="68"/>
      <c r="K344" s="68"/>
      <c r="L344" s="68"/>
      <c r="M344" s="69"/>
      <c r="N344" s="70"/>
      <c r="O344" s="137"/>
    </row>
    <row r="345" spans="1:15" s="147" customFormat="1" ht="15.75" customHeight="1" outlineLevel="1">
      <c r="A345" s="53" t="s">
        <v>461</v>
      </c>
      <c r="B345" s="54" t="s">
        <v>462</v>
      </c>
      <c r="C345" s="55" t="s">
        <v>14</v>
      </c>
      <c r="D345" s="85">
        <v>442616.3</v>
      </c>
      <c r="E345" s="85">
        <v>431770.23</v>
      </c>
      <c r="F345" s="85">
        <v>431685.7</v>
      </c>
      <c r="G345" s="86">
        <f t="shared" si="7"/>
        <v>97.530456966903387</v>
      </c>
      <c r="H345" s="148"/>
      <c r="I345" s="59">
        <v>5</v>
      </c>
      <c r="J345" s="59">
        <v>4</v>
      </c>
      <c r="K345" s="59">
        <v>1</v>
      </c>
      <c r="L345" s="59">
        <v>0</v>
      </c>
      <c r="M345" s="60">
        <v>80</v>
      </c>
      <c r="N345" s="61" t="s">
        <v>463</v>
      </c>
      <c r="O345" s="104"/>
    </row>
    <row r="346" spans="1:15" s="147" customFormat="1" ht="15.75" customHeight="1" outlineLevel="1">
      <c r="A346" s="53"/>
      <c r="B346" s="54"/>
      <c r="C346" s="55" t="s">
        <v>20</v>
      </c>
      <c r="D346" s="85">
        <v>257484.4</v>
      </c>
      <c r="E346" s="85">
        <v>253754.33000000002</v>
      </c>
      <c r="F346" s="85">
        <v>253669.80000000002</v>
      </c>
      <c r="G346" s="89">
        <f t="shared" si="7"/>
        <v>98.51851218947634</v>
      </c>
      <c r="H346" s="148"/>
      <c r="I346" s="59"/>
      <c r="J346" s="59"/>
      <c r="K346" s="59"/>
      <c r="L346" s="59"/>
      <c r="M346" s="60"/>
      <c r="N346" s="61"/>
      <c r="O346" s="104"/>
    </row>
    <row r="347" spans="1:15" s="147" customFormat="1" ht="15.75" customHeight="1" outlineLevel="1">
      <c r="A347" s="53"/>
      <c r="B347" s="54"/>
      <c r="C347" s="55" t="s">
        <v>22</v>
      </c>
      <c r="D347" s="85">
        <v>185131.90000000002</v>
      </c>
      <c r="E347" s="85">
        <v>178015.9</v>
      </c>
      <c r="F347" s="85">
        <v>178015.9</v>
      </c>
      <c r="G347" s="89">
        <f t="shared" si="7"/>
        <v>96.156254000526104</v>
      </c>
      <c r="H347" s="148"/>
      <c r="I347" s="59"/>
      <c r="J347" s="59"/>
      <c r="K347" s="59"/>
      <c r="L347" s="59"/>
      <c r="M347" s="60"/>
      <c r="N347" s="61"/>
      <c r="O347" s="104"/>
    </row>
    <row r="348" spans="1:15" s="147" customFormat="1" ht="23.25" customHeight="1" outlineLevel="2">
      <c r="A348" s="63" t="s">
        <v>464</v>
      </c>
      <c r="B348" s="22" t="s">
        <v>465</v>
      </c>
      <c r="C348" s="64" t="s">
        <v>14</v>
      </c>
      <c r="D348" s="66">
        <v>159788.70000000001</v>
      </c>
      <c r="E348" s="66">
        <v>154307.47</v>
      </c>
      <c r="F348" s="66">
        <v>154307.5</v>
      </c>
      <c r="G348" s="92">
        <f t="shared" si="7"/>
        <v>96.569719886324862</v>
      </c>
      <c r="H348" s="138" t="s">
        <v>466</v>
      </c>
      <c r="I348" s="68">
        <v>2</v>
      </c>
      <c r="J348" s="68">
        <v>1</v>
      </c>
      <c r="K348" s="68">
        <v>1</v>
      </c>
      <c r="L348" s="68">
        <v>0</v>
      </c>
      <c r="M348" s="69">
        <v>50</v>
      </c>
      <c r="N348" s="70" t="s">
        <v>446</v>
      </c>
      <c r="O348" s="22" t="s">
        <v>467</v>
      </c>
    </row>
    <row r="349" spans="1:15" s="147" customFormat="1" ht="23.25" customHeight="1" outlineLevel="2">
      <c r="A349" s="63"/>
      <c r="B349" s="22"/>
      <c r="C349" s="64" t="s">
        <v>20</v>
      </c>
      <c r="D349" s="149">
        <v>59505.1</v>
      </c>
      <c r="E349" s="149">
        <v>59505.07</v>
      </c>
      <c r="F349" s="149">
        <v>59505.1</v>
      </c>
      <c r="G349" s="92">
        <f t="shared" si="7"/>
        <v>100</v>
      </c>
      <c r="H349" s="22"/>
      <c r="I349" s="68"/>
      <c r="J349" s="68"/>
      <c r="K349" s="68"/>
      <c r="L349" s="68"/>
      <c r="M349" s="69"/>
      <c r="N349" s="70"/>
      <c r="O349" s="22"/>
    </row>
    <row r="350" spans="1:15" s="147" customFormat="1" ht="23.25" customHeight="1" outlineLevel="2">
      <c r="A350" s="63"/>
      <c r="B350" s="22"/>
      <c r="C350" s="64" t="s">
        <v>22</v>
      </c>
      <c r="D350" s="149">
        <v>100283.6</v>
      </c>
      <c r="E350" s="149">
        <v>94802.4</v>
      </c>
      <c r="F350" s="149">
        <v>94802.4</v>
      </c>
      <c r="G350" s="92">
        <f t="shared" si="7"/>
        <v>94.53430072314913</v>
      </c>
      <c r="H350" s="22"/>
      <c r="I350" s="68"/>
      <c r="J350" s="68"/>
      <c r="K350" s="68"/>
      <c r="L350" s="68"/>
      <c r="M350" s="69"/>
      <c r="N350" s="70"/>
      <c r="O350" s="22"/>
    </row>
    <row r="351" spans="1:15" s="147" customFormat="1" ht="20.25" customHeight="1" outlineLevel="2">
      <c r="A351" s="63" t="s">
        <v>468</v>
      </c>
      <c r="B351" s="22" t="s">
        <v>469</v>
      </c>
      <c r="C351" s="64" t="s">
        <v>14</v>
      </c>
      <c r="D351" s="149">
        <v>282827.59999999998</v>
      </c>
      <c r="E351" s="149">
        <v>277462.76</v>
      </c>
      <c r="F351" s="149">
        <v>277378.2</v>
      </c>
      <c r="G351" s="92">
        <f t="shared" si="7"/>
        <v>98.073243205401468</v>
      </c>
      <c r="H351" s="138" t="s">
        <v>470</v>
      </c>
      <c r="I351" s="68">
        <v>3</v>
      </c>
      <c r="J351" s="68">
        <v>3</v>
      </c>
      <c r="K351" s="68">
        <v>0</v>
      </c>
      <c r="L351" s="68">
        <v>0</v>
      </c>
      <c r="M351" s="69">
        <v>100</v>
      </c>
      <c r="N351" s="70" t="s">
        <v>471</v>
      </c>
      <c r="O351" s="22"/>
    </row>
    <row r="352" spans="1:15" s="147" customFormat="1" ht="20.25" customHeight="1" outlineLevel="2">
      <c r="A352" s="63"/>
      <c r="B352" s="22"/>
      <c r="C352" s="64" t="s">
        <v>20</v>
      </c>
      <c r="D352" s="149">
        <v>197979.3</v>
      </c>
      <c r="E352" s="149">
        <v>194249.26</v>
      </c>
      <c r="F352" s="149">
        <v>194164.7</v>
      </c>
      <c r="G352" s="92">
        <f t="shared" si="7"/>
        <v>98.073232908692987</v>
      </c>
      <c r="H352" s="22"/>
      <c r="I352" s="68"/>
      <c r="J352" s="68"/>
      <c r="K352" s="68"/>
      <c r="L352" s="68"/>
      <c r="M352" s="69"/>
      <c r="N352" s="70"/>
      <c r="O352" s="22"/>
    </row>
    <row r="353" spans="1:17" s="147" customFormat="1" ht="20.25" customHeight="1" outlineLevel="2">
      <c r="A353" s="63"/>
      <c r="B353" s="22"/>
      <c r="C353" s="64" t="s">
        <v>22</v>
      </c>
      <c r="D353" s="149">
        <v>84848.3</v>
      </c>
      <c r="E353" s="149">
        <v>83213.5</v>
      </c>
      <c r="F353" s="149">
        <v>83213.5</v>
      </c>
      <c r="G353" s="92">
        <f t="shared" si="7"/>
        <v>98.073267231046472</v>
      </c>
      <c r="H353" s="22"/>
      <c r="I353" s="68"/>
      <c r="J353" s="68"/>
      <c r="K353" s="68"/>
      <c r="L353" s="68"/>
      <c r="M353" s="69"/>
      <c r="N353" s="70"/>
      <c r="O353" s="22"/>
      <c r="Q353" s="151"/>
    </row>
    <row r="354" spans="1:17" s="147" customFormat="1" ht="30.75" customHeight="1" outlineLevel="1">
      <c r="A354" s="53" t="s">
        <v>472</v>
      </c>
      <c r="B354" s="54" t="s">
        <v>473</v>
      </c>
      <c r="C354" s="55" t="s">
        <v>14</v>
      </c>
      <c r="D354" s="85">
        <v>99888.7</v>
      </c>
      <c r="E354" s="85">
        <v>98487.4</v>
      </c>
      <c r="F354" s="85">
        <v>98487.4</v>
      </c>
      <c r="G354" s="86">
        <f t="shared" si="7"/>
        <v>98.597138615278794</v>
      </c>
      <c r="H354" s="148"/>
      <c r="I354" s="59">
        <v>3</v>
      </c>
      <c r="J354" s="59">
        <v>3</v>
      </c>
      <c r="K354" s="59">
        <v>0</v>
      </c>
      <c r="L354" s="59">
        <v>0</v>
      </c>
      <c r="M354" s="60">
        <v>100</v>
      </c>
      <c r="N354" s="61" t="s">
        <v>216</v>
      </c>
      <c r="O354" s="104"/>
    </row>
    <row r="355" spans="1:17" s="147" customFormat="1" ht="30.75" customHeight="1" outlineLevel="1">
      <c r="A355" s="53"/>
      <c r="B355" s="54"/>
      <c r="C355" s="55" t="s">
        <v>20</v>
      </c>
      <c r="D355" s="152">
        <v>99888.7</v>
      </c>
      <c r="E355" s="152">
        <v>98487.4</v>
      </c>
      <c r="F355" s="152">
        <v>98487.4</v>
      </c>
      <c r="G355" s="89">
        <f t="shared" si="7"/>
        <v>98.597138615278794</v>
      </c>
      <c r="H355" s="148"/>
      <c r="I355" s="59"/>
      <c r="J355" s="59"/>
      <c r="K355" s="59"/>
      <c r="L355" s="59"/>
      <c r="M355" s="60"/>
      <c r="N355" s="61"/>
      <c r="O355" s="104"/>
    </row>
    <row r="356" spans="1:17" s="147" customFormat="1" ht="25.5" customHeight="1" outlineLevel="2">
      <c r="A356" s="63" t="s">
        <v>474</v>
      </c>
      <c r="B356" s="22" t="s">
        <v>475</v>
      </c>
      <c r="C356" s="64" t="s">
        <v>14</v>
      </c>
      <c r="D356" s="66">
        <v>99888.7</v>
      </c>
      <c r="E356" s="66">
        <v>98487.4</v>
      </c>
      <c r="F356" s="66">
        <v>98487.4</v>
      </c>
      <c r="G356" s="92">
        <f t="shared" si="7"/>
        <v>98.597138615278794</v>
      </c>
      <c r="H356" s="138" t="s">
        <v>476</v>
      </c>
      <c r="I356" s="68">
        <v>3</v>
      </c>
      <c r="J356" s="68">
        <v>3</v>
      </c>
      <c r="K356" s="68">
        <v>0</v>
      </c>
      <c r="L356" s="68">
        <v>0</v>
      </c>
      <c r="M356" s="69">
        <v>100</v>
      </c>
      <c r="N356" s="70" t="s">
        <v>216</v>
      </c>
      <c r="O356" s="137"/>
    </row>
    <row r="357" spans="1:17" s="147" customFormat="1" ht="25.5" customHeight="1" outlineLevel="2">
      <c r="A357" s="63"/>
      <c r="B357" s="22"/>
      <c r="C357" s="64" t="s">
        <v>20</v>
      </c>
      <c r="D357" s="149">
        <v>99888.7</v>
      </c>
      <c r="E357" s="149">
        <v>98487.4</v>
      </c>
      <c r="F357" s="149">
        <v>98487.4</v>
      </c>
      <c r="G357" s="92">
        <f t="shared" si="7"/>
        <v>98.597138615278794</v>
      </c>
      <c r="H357" s="138"/>
      <c r="I357" s="68"/>
      <c r="J357" s="68"/>
      <c r="K357" s="68"/>
      <c r="L357" s="68"/>
      <c r="M357" s="69"/>
      <c r="N357" s="70"/>
      <c r="O357" s="137"/>
    </row>
    <row r="358" spans="1:17" s="147" customFormat="1" ht="23.25" customHeight="1" outlineLevel="1">
      <c r="A358" s="53" t="s">
        <v>477</v>
      </c>
      <c r="B358" s="54" t="s">
        <v>478</v>
      </c>
      <c r="C358" s="55" t="s">
        <v>14</v>
      </c>
      <c r="D358" s="56">
        <v>39022.400000000001</v>
      </c>
      <c r="E358" s="56">
        <v>38618.9</v>
      </c>
      <c r="F358" s="56">
        <v>38618.9</v>
      </c>
      <c r="G358" s="86">
        <f t="shared" si="7"/>
        <v>98.965978514904265</v>
      </c>
      <c r="H358" s="87"/>
      <c r="I358" s="59">
        <v>4</v>
      </c>
      <c r="J358" s="59">
        <v>4</v>
      </c>
      <c r="K358" s="59">
        <v>0</v>
      </c>
      <c r="L358" s="59">
        <v>0</v>
      </c>
      <c r="M358" s="60">
        <v>100</v>
      </c>
      <c r="N358" s="61" t="s">
        <v>479</v>
      </c>
      <c r="O358" s="58"/>
    </row>
    <row r="359" spans="1:17" s="147" customFormat="1" ht="23.25" customHeight="1" outlineLevel="1">
      <c r="A359" s="53"/>
      <c r="B359" s="54"/>
      <c r="C359" s="55" t="s">
        <v>20</v>
      </c>
      <c r="D359" s="56">
        <v>39022.400000000001</v>
      </c>
      <c r="E359" s="56">
        <v>38618.9</v>
      </c>
      <c r="F359" s="56">
        <v>38618.9</v>
      </c>
      <c r="G359" s="89">
        <f t="shared" si="7"/>
        <v>98.965978514904265</v>
      </c>
      <c r="H359" s="87"/>
      <c r="I359" s="59"/>
      <c r="J359" s="59"/>
      <c r="K359" s="59"/>
      <c r="L359" s="59"/>
      <c r="M359" s="60"/>
      <c r="N359" s="61"/>
      <c r="O359" s="58"/>
    </row>
    <row r="360" spans="1:17" s="147" customFormat="1" ht="64.5" customHeight="1" outlineLevel="2">
      <c r="A360" s="63" t="s">
        <v>480</v>
      </c>
      <c r="B360" s="22" t="s">
        <v>481</v>
      </c>
      <c r="C360" s="91" t="s">
        <v>14</v>
      </c>
      <c r="D360" s="66">
        <v>39022.400000000001</v>
      </c>
      <c r="E360" s="66">
        <v>38618.9</v>
      </c>
      <c r="F360" s="66">
        <v>38618.9</v>
      </c>
      <c r="G360" s="92">
        <f t="shared" si="7"/>
        <v>98.965978514904265</v>
      </c>
      <c r="H360" s="93" t="s">
        <v>482</v>
      </c>
      <c r="I360" s="68">
        <v>2</v>
      </c>
      <c r="J360" s="68">
        <v>2</v>
      </c>
      <c r="K360" s="68">
        <v>0</v>
      </c>
      <c r="L360" s="68">
        <v>0</v>
      </c>
      <c r="M360" s="69">
        <v>100</v>
      </c>
      <c r="N360" s="70" t="s">
        <v>479</v>
      </c>
      <c r="O360" s="22"/>
    </row>
    <row r="361" spans="1:17" s="147" customFormat="1" ht="64.5" customHeight="1" outlineLevel="2" collapsed="1">
      <c r="A361" s="63"/>
      <c r="B361" s="22"/>
      <c r="C361" s="64" t="s">
        <v>20</v>
      </c>
      <c r="D361" s="149">
        <v>39022.400000000001</v>
      </c>
      <c r="E361" s="149">
        <v>38618.9</v>
      </c>
      <c r="F361" s="149">
        <v>38618.9</v>
      </c>
      <c r="G361" s="92">
        <f t="shared" si="7"/>
        <v>98.965978514904265</v>
      </c>
      <c r="H361" s="93"/>
      <c r="I361" s="68"/>
      <c r="J361" s="68"/>
      <c r="K361" s="68"/>
      <c r="L361" s="68"/>
      <c r="M361" s="69"/>
      <c r="N361" s="70"/>
      <c r="O361" s="22"/>
    </row>
    <row r="362" spans="1:17" s="147" customFormat="1" ht="80.25" customHeight="1" outlineLevel="2">
      <c r="A362" s="107" t="s">
        <v>483</v>
      </c>
      <c r="B362" s="110" t="s">
        <v>484</v>
      </c>
      <c r="C362" s="64" t="s">
        <v>14</v>
      </c>
      <c r="D362" s="149" t="s">
        <v>296</v>
      </c>
      <c r="E362" s="66" t="s">
        <v>296</v>
      </c>
      <c r="F362" s="66" t="s">
        <v>296</v>
      </c>
      <c r="G362" s="92" t="s">
        <v>296</v>
      </c>
      <c r="H362" s="153" t="s">
        <v>485</v>
      </c>
      <c r="I362" s="111">
        <v>2</v>
      </c>
      <c r="J362" s="111">
        <v>2</v>
      </c>
      <c r="K362" s="111">
        <v>0</v>
      </c>
      <c r="L362" s="111">
        <v>0</v>
      </c>
      <c r="M362" s="112">
        <v>100</v>
      </c>
      <c r="N362" s="91" t="s">
        <v>479</v>
      </c>
      <c r="O362" s="110"/>
    </row>
    <row r="363" spans="1:17" s="42" customFormat="1" ht="13.5" customHeight="1">
      <c r="A363" s="44">
        <v>8</v>
      </c>
      <c r="B363" s="45" t="s">
        <v>486</v>
      </c>
      <c r="C363" s="81" t="s">
        <v>14</v>
      </c>
      <c r="D363" s="47">
        <v>4549308.9823200004</v>
      </c>
      <c r="E363" s="47">
        <v>7726730.415</v>
      </c>
      <c r="F363" s="47">
        <v>7726730.415</v>
      </c>
      <c r="G363" s="48">
        <f>F363/D363*100</f>
        <v>169.84404543697573</v>
      </c>
      <c r="H363" s="82"/>
      <c r="I363" s="83">
        <v>36</v>
      </c>
      <c r="J363" s="83">
        <v>35</v>
      </c>
      <c r="K363" s="83">
        <v>1</v>
      </c>
      <c r="L363" s="83">
        <v>0</v>
      </c>
      <c r="M363" s="50">
        <v>97.222222222222214</v>
      </c>
      <c r="N363" s="82" t="s">
        <v>487</v>
      </c>
      <c r="O363" s="82"/>
    </row>
    <row r="364" spans="1:17" s="42" customFormat="1" ht="13.5" customHeight="1">
      <c r="A364" s="44"/>
      <c r="B364" s="45"/>
      <c r="C364" s="81" t="s">
        <v>20</v>
      </c>
      <c r="D364" s="51">
        <v>4240610.83232</v>
      </c>
      <c r="E364" s="51">
        <v>4188715.1999999997</v>
      </c>
      <c r="F364" s="51">
        <v>4188715.1999999997</v>
      </c>
      <c r="G364" s="52">
        <f t="shared" ref="G364:G391" si="8">F364/D364*100</f>
        <v>98.776222710075729</v>
      </c>
      <c r="H364" s="82"/>
      <c r="I364" s="83"/>
      <c r="J364" s="83"/>
      <c r="K364" s="83"/>
      <c r="L364" s="83"/>
      <c r="M364" s="50"/>
      <c r="N364" s="82"/>
      <c r="O364" s="82"/>
    </row>
    <row r="365" spans="1:17" s="42" customFormat="1" ht="13.5" customHeight="1">
      <c r="A365" s="44"/>
      <c r="B365" s="45"/>
      <c r="C365" s="81" t="s">
        <v>22</v>
      </c>
      <c r="D365" s="51">
        <v>17710.95</v>
      </c>
      <c r="E365" s="51">
        <v>15834.95</v>
      </c>
      <c r="F365" s="51">
        <v>15834.95</v>
      </c>
      <c r="G365" s="52">
        <f t="shared" si="8"/>
        <v>89.407682817691878</v>
      </c>
      <c r="H365" s="82"/>
      <c r="I365" s="83"/>
      <c r="J365" s="83"/>
      <c r="K365" s="83"/>
      <c r="L365" s="83"/>
      <c r="M365" s="50"/>
      <c r="N365" s="82"/>
      <c r="O365" s="82"/>
    </row>
    <row r="366" spans="1:17" s="42" customFormat="1" ht="13.5" customHeight="1">
      <c r="A366" s="44"/>
      <c r="B366" s="45"/>
      <c r="C366" s="81" t="s">
        <v>23</v>
      </c>
      <c r="D366" s="51">
        <v>290987.2</v>
      </c>
      <c r="E366" s="51">
        <v>3522180.2650000001</v>
      </c>
      <c r="F366" s="51">
        <v>3522180.2650000001</v>
      </c>
      <c r="G366" s="52">
        <f t="shared" si="8"/>
        <v>1210.4244671243271</v>
      </c>
      <c r="H366" s="82"/>
      <c r="I366" s="83"/>
      <c r="J366" s="83"/>
      <c r="K366" s="83"/>
      <c r="L366" s="83"/>
      <c r="M366" s="50"/>
      <c r="N366" s="82"/>
      <c r="O366" s="82"/>
    </row>
    <row r="367" spans="1:17" s="42" customFormat="1" ht="18" customHeight="1" outlineLevel="1">
      <c r="A367" s="53" t="s">
        <v>488</v>
      </c>
      <c r="B367" s="54" t="s">
        <v>489</v>
      </c>
      <c r="C367" s="84" t="s">
        <v>14</v>
      </c>
      <c r="D367" s="85">
        <v>500003.3</v>
      </c>
      <c r="E367" s="85">
        <v>3724633.3650000002</v>
      </c>
      <c r="F367" s="85">
        <v>3724633.3650000002</v>
      </c>
      <c r="G367" s="86">
        <f t="shared" si="8"/>
        <v>744.92175651640707</v>
      </c>
      <c r="H367" s="58"/>
      <c r="I367" s="59">
        <v>26</v>
      </c>
      <c r="J367" s="59">
        <v>26</v>
      </c>
      <c r="K367" s="59">
        <v>0</v>
      </c>
      <c r="L367" s="59">
        <v>0</v>
      </c>
      <c r="M367" s="60">
        <v>100</v>
      </c>
      <c r="N367" s="61" t="s">
        <v>490</v>
      </c>
      <c r="O367" s="61"/>
    </row>
    <row r="368" spans="1:17" s="42" customFormat="1" ht="18" customHeight="1" outlineLevel="1">
      <c r="A368" s="53"/>
      <c r="B368" s="54"/>
      <c r="C368" s="84" t="s">
        <v>20</v>
      </c>
      <c r="D368" s="85">
        <v>193057.4</v>
      </c>
      <c r="E368" s="85">
        <v>188370.4</v>
      </c>
      <c r="F368" s="85">
        <v>188370.4</v>
      </c>
      <c r="G368" s="89">
        <f t="shared" si="8"/>
        <v>97.572224633709965</v>
      </c>
      <c r="H368" s="58"/>
      <c r="I368" s="59"/>
      <c r="J368" s="59"/>
      <c r="K368" s="59"/>
      <c r="L368" s="59"/>
      <c r="M368" s="60"/>
      <c r="N368" s="61"/>
      <c r="O368" s="61"/>
    </row>
    <row r="369" spans="1:15" s="42" customFormat="1" ht="18" customHeight="1" outlineLevel="1">
      <c r="A369" s="53"/>
      <c r="B369" s="54"/>
      <c r="C369" s="84" t="s">
        <v>22</v>
      </c>
      <c r="D369" s="85">
        <v>15958.7</v>
      </c>
      <c r="E369" s="85">
        <v>14082.7</v>
      </c>
      <c r="F369" s="85">
        <v>14082.7</v>
      </c>
      <c r="G369" s="89">
        <f t="shared" si="8"/>
        <v>88.244656519641325</v>
      </c>
      <c r="H369" s="58"/>
      <c r="I369" s="59"/>
      <c r="J369" s="59"/>
      <c r="K369" s="59"/>
      <c r="L369" s="59"/>
      <c r="M369" s="60"/>
      <c r="N369" s="61"/>
      <c r="O369" s="61"/>
    </row>
    <row r="370" spans="1:15" s="42" customFormat="1" ht="18" customHeight="1" outlineLevel="1">
      <c r="A370" s="53"/>
      <c r="B370" s="54"/>
      <c r="C370" s="84" t="s">
        <v>23</v>
      </c>
      <c r="D370" s="85">
        <v>290987.2</v>
      </c>
      <c r="E370" s="85">
        <v>3522180.2650000001</v>
      </c>
      <c r="F370" s="85">
        <v>3522180.2650000001</v>
      </c>
      <c r="G370" s="89">
        <f t="shared" si="8"/>
        <v>1210.4244671243271</v>
      </c>
      <c r="H370" s="58"/>
      <c r="I370" s="59"/>
      <c r="J370" s="59"/>
      <c r="K370" s="59"/>
      <c r="L370" s="59"/>
      <c r="M370" s="60"/>
      <c r="N370" s="61"/>
      <c r="O370" s="61"/>
    </row>
    <row r="371" spans="1:15" s="42" customFormat="1" ht="29.25" customHeight="1" outlineLevel="2">
      <c r="A371" s="63" t="s">
        <v>491</v>
      </c>
      <c r="B371" s="90" t="s">
        <v>492</v>
      </c>
      <c r="C371" s="91" t="s">
        <v>14</v>
      </c>
      <c r="D371" s="66">
        <v>113460.2</v>
      </c>
      <c r="E371" s="66">
        <v>106897.2</v>
      </c>
      <c r="F371" s="66">
        <v>106897.2</v>
      </c>
      <c r="G371" s="92">
        <f t="shared" si="8"/>
        <v>94.215592780552129</v>
      </c>
      <c r="H371" s="93" t="s">
        <v>493</v>
      </c>
      <c r="I371" s="68">
        <v>1</v>
      </c>
      <c r="J371" s="68">
        <v>1</v>
      </c>
      <c r="K371" s="68">
        <v>0</v>
      </c>
      <c r="L371" s="68">
        <v>0</v>
      </c>
      <c r="M371" s="69">
        <v>100</v>
      </c>
      <c r="N371" s="154" t="s">
        <v>494</v>
      </c>
      <c r="O371" s="22" t="s">
        <v>495</v>
      </c>
    </row>
    <row r="372" spans="1:15" s="42" customFormat="1" ht="29.25" customHeight="1" outlineLevel="2">
      <c r="A372" s="63"/>
      <c r="B372" s="90"/>
      <c r="C372" s="91" t="s">
        <v>20</v>
      </c>
      <c r="D372" s="66">
        <v>97501.5</v>
      </c>
      <c r="E372" s="66">
        <v>92814.5</v>
      </c>
      <c r="F372" s="66">
        <v>92814.5</v>
      </c>
      <c r="G372" s="92">
        <f t="shared" si="8"/>
        <v>95.192894468290234</v>
      </c>
      <c r="H372" s="22"/>
      <c r="I372" s="68"/>
      <c r="J372" s="68"/>
      <c r="K372" s="68"/>
      <c r="L372" s="68"/>
      <c r="M372" s="69"/>
      <c r="N372" s="154"/>
      <c r="O372" s="22"/>
    </row>
    <row r="373" spans="1:15" s="42" customFormat="1" ht="29.25" customHeight="1" outlineLevel="2">
      <c r="A373" s="63"/>
      <c r="B373" s="90"/>
      <c r="C373" s="91" t="s">
        <v>22</v>
      </c>
      <c r="D373" s="66">
        <v>15958.7</v>
      </c>
      <c r="E373" s="66">
        <v>14082.7</v>
      </c>
      <c r="F373" s="66">
        <v>14082.7</v>
      </c>
      <c r="G373" s="92">
        <f t="shared" si="8"/>
        <v>88.244656519641325</v>
      </c>
      <c r="H373" s="22"/>
      <c r="I373" s="68"/>
      <c r="J373" s="68"/>
      <c r="K373" s="68"/>
      <c r="L373" s="68"/>
      <c r="M373" s="69"/>
      <c r="N373" s="154"/>
      <c r="O373" s="22"/>
    </row>
    <row r="374" spans="1:15" s="42" customFormat="1" ht="51.75" customHeight="1" outlineLevel="2">
      <c r="A374" s="63" t="s">
        <v>496</v>
      </c>
      <c r="B374" s="90" t="s">
        <v>497</v>
      </c>
      <c r="C374" s="91" t="s">
        <v>14</v>
      </c>
      <c r="D374" s="66">
        <v>290987.2</v>
      </c>
      <c r="E374" s="66">
        <v>3522180.2650000001</v>
      </c>
      <c r="F374" s="66">
        <v>3522180.2650000001</v>
      </c>
      <c r="G374" s="92">
        <f t="shared" si="8"/>
        <v>1210.4244671243271</v>
      </c>
      <c r="H374" s="93" t="s">
        <v>498</v>
      </c>
      <c r="I374" s="135">
        <v>1</v>
      </c>
      <c r="J374" s="135">
        <v>1</v>
      </c>
      <c r="K374" s="135">
        <v>0</v>
      </c>
      <c r="L374" s="135">
        <v>0</v>
      </c>
      <c r="M374" s="136">
        <v>100</v>
      </c>
      <c r="N374" s="154" t="s">
        <v>499</v>
      </c>
      <c r="O374" s="22" t="s">
        <v>500</v>
      </c>
    </row>
    <row r="375" spans="1:15" s="42" customFormat="1" ht="51.75" customHeight="1" outlineLevel="2">
      <c r="A375" s="63"/>
      <c r="B375" s="90"/>
      <c r="C375" s="91" t="s">
        <v>23</v>
      </c>
      <c r="D375" s="66">
        <v>290987.2</v>
      </c>
      <c r="E375" s="66">
        <v>3522180.2650000001</v>
      </c>
      <c r="F375" s="66">
        <v>3522180.2650000001</v>
      </c>
      <c r="G375" s="92">
        <f t="shared" si="8"/>
        <v>1210.4244671243271</v>
      </c>
      <c r="H375" s="93"/>
      <c r="I375" s="135"/>
      <c r="J375" s="135"/>
      <c r="K375" s="135"/>
      <c r="L375" s="135"/>
      <c r="M375" s="136"/>
      <c r="N375" s="154"/>
      <c r="O375" s="22"/>
    </row>
    <row r="376" spans="1:15" s="42" customFormat="1" ht="18.75" customHeight="1" outlineLevel="2">
      <c r="A376" s="63" t="s">
        <v>501</v>
      </c>
      <c r="B376" s="90" t="s">
        <v>502</v>
      </c>
      <c r="C376" s="91" t="s">
        <v>14</v>
      </c>
      <c r="D376" s="66">
        <v>69855.600000000006</v>
      </c>
      <c r="E376" s="66">
        <v>69855.600000000006</v>
      </c>
      <c r="F376" s="66">
        <v>69855.600000000006</v>
      </c>
      <c r="G376" s="92">
        <f t="shared" si="8"/>
        <v>100</v>
      </c>
      <c r="H376" s="93" t="s">
        <v>503</v>
      </c>
      <c r="I376" s="68">
        <v>1</v>
      </c>
      <c r="J376" s="68">
        <v>1</v>
      </c>
      <c r="K376" s="68">
        <v>0</v>
      </c>
      <c r="L376" s="68">
        <v>0</v>
      </c>
      <c r="M376" s="69">
        <v>100</v>
      </c>
      <c r="N376" s="154" t="s">
        <v>504</v>
      </c>
      <c r="O376" s="22"/>
    </row>
    <row r="377" spans="1:15" s="42" customFormat="1" ht="18.75" customHeight="1" outlineLevel="2">
      <c r="A377" s="63"/>
      <c r="B377" s="90"/>
      <c r="C377" s="91" t="s">
        <v>20</v>
      </c>
      <c r="D377" s="66">
        <v>69855.600000000006</v>
      </c>
      <c r="E377" s="66">
        <v>69855.600000000006</v>
      </c>
      <c r="F377" s="66">
        <v>69855.600000000006</v>
      </c>
      <c r="G377" s="92">
        <f t="shared" si="8"/>
        <v>100</v>
      </c>
      <c r="H377" s="93"/>
      <c r="I377" s="68"/>
      <c r="J377" s="68"/>
      <c r="K377" s="68"/>
      <c r="L377" s="68"/>
      <c r="M377" s="69"/>
      <c r="N377" s="154"/>
      <c r="O377" s="22"/>
    </row>
    <row r="378" spans="1:15" s="42" customFormat="1" ht="133.5" customHeight="1" outlineLevel="2">
      <c r="A378" s="63" t="s">
        <v>505</v>
      </c>
      <c r="B378" s="90" t="s">
        <v>506</v>
      </c>
      <c r="C378" s="91" t="s">
        <v>14</v>
      </c>
      <c r="D378" s="66">
        <v>25700.3</v>
      </c>
      <c r="E378" s="66">
        <v>25700.3</v>
      </c>
      <c r="F378" s="66">
        <v>25700.3</v>
      </c>
      <c r="G378" s="92">
        <f t="shared" si="8"/>
        <v>100</v>
      </c>
      <c r="H378" s="93" t="s">
        <v>507</v>
      </c>
      <c r="I378" s="68">
        <v>23</v>
      </c>
      <c r="J378" s="68">
        <v>23</v>
      </c>
      <c r="K378" s="68">
        <v>0</v>
      </c>
      <c r="L378" s="68">
        <v>0</v>
      </c>
      <c r="M378" s="69">
        <v>100</v>
      </c>
      <c r="N378" s="154" t="s">
        <v>504</v>
      </c>
      <c r="O378" s="22"/>
    </row>
    <row r="379" spans="1:15" s="42" customFormat="1" ht="133.5" customHeight="1" outlineLevel="2">
      <c r="A379" s="63"/>
      <c r="B379" s="90"/>
      <c r="C379" s="91" t="s">
        <v>20</v>
      </c>
      <c r="D379" s="66">
        <v>25700.3</v>
      </c>
      <c r="E379" s="66">
        <v>25700.3</v>
      </c>
      <c r="F379" s="66">
        <v>25700.3</v>
      </c>
      <c r="G379" s="92">
        <f t="shared" si="8"/>
        <v>100</v>
      </c>
      <c r="H379" s="93"/>
      <c r="I379" s="68"/>
      <c r="J379" s="68"/>
      <c r="K379" s="68"/>
      <c r="L379" s="68"/>
      <c r="M379" s="69"/>
      <c r="N379" s="154"/>
      <c r="O379" s="22"/>
    </row>
    <row r="380" spans="1:15" s="160" customFormat="1" ht="15" customHeight="1" outlineLevel="1">
      <c r="A380" s="53" t="s">
        <v>508</v>
      </c>
      <c r="B380" s="54" t="s">
        <v>509</v>
      </c>
      <c r="C380" s="84" t="s">
        <v>14</v>
      </c>
      <c r="D380" s="85">
        <v>4006238.6823200001</v>
      </c>
      <c r="E380" s="85">
        <v>3959896.3499999996</v>
      </c>
      <c r="F380" s="85">
        <v>3959896.3499999996</v>
      </c>
      <c r="G380" s="155">
        <f t="shared" si="8"/>
        <v>98.843245847420064</v>
      </c>
      <c r="H380" s="156"/>
      <c r="I380" s="157">
        <v>8</v>
      </c>
      <c r="J380" s="157">
        <v>7</v>
      </c>
      <c r="K380" s="157">
        <v>1</v>
      </c>
      <c r="L380" s="157">
        <v>0</v>
      </c>
      <c r="M380" s="158">
        <v>87.5</v>
      </c>
      <c r="N380" s="159" t="s">
        <v>510</v>
      </c>
      <c r="O380" s="61"/>
    </row>
    <row r="381" spans="1:15" s="160" customFormat="1" ht="15" customHeight="1" outlineLevel="1">
      <c r="A381" s="53"/>
      <c r="B381" s="54"/>
      <c r="C381" s="84" t="s">
        <v>20</v>
      </c>
      <c r="D381" s="85">
        <v>4004486.4323200001</v>
      </c>
      <c r="E381" s="85">
        <v>3958144.0999999996</v>
      </c>
      <c r="F381" s="85">
        <v>3958144.0999999996</v>
      </c>
      <c r="G381" s="161">
        <f t="shared" si="8"/>
        <v>98.842739684520495</v>
      </c>
      <c r="H381" s="156"/>
      <c r="I381" s="157"/>
      <c r="J381" s="157"/>
      <c r="K381" s="157"/>
      <c r="L381" s="157"/>
      <c r="M381" s="158"/>
      <c r="N381" s="159"/>
      <c r="O381" s="61"/>
    </row>
    <row r="382" spans="1:15" s="160" customFormat="1" ht="15" customHeight="1" outlineLevel="1">
      <c r="A382" s="53"/>
      <c r="B382" s="54"/>
      <c r="C382" s="84" t="s">
        <v>22</v>
      </c>
      <c r="D382" s="85">
        <v>1752.25</v>
      </c>
      <c r="E382" s="85">
        <v>1752.25</v>
      </c>
      <c r="F382" s="85">
        <v>1752.25</v>
      </c>
      <c r="G382" s="161">
        <f t="shared" si="8"/>
        <v>100</v>
      </c>
      <c r="H382" s="156"/>
      <c r="I382" s="157"/>
      <c r="J382" s="157"/>
      <c r="K382" s="157"/>
      <c r="L382" s="157"/>
      <c r="M382" s="158"/>
      <c r="N382" s="159"/>
      <c r="O382" s="61"/>
    </row>
    <row r="383" spans="1:15" s="42" customFormat="1" ht="30.75" customHeight="1" outlineLevel="2">
      <c r="A383" s="63" t="s">
        <v>511</v>
      </c>
      <c r="B383" s="90" t="s">
        <v>512</v>
      </c>
      <c r="C383" s="91" t="s">
        <v>14</v>
      </c>
      <c r="D383" s="66">
        <v>1800</v>
      </c>
      <c r="E383" s="66">
        <v>1800</v>
      </c>
      <c r="F383" s="66">
        <v>1800</v>
      </c>
      <c r="G383" s="162">
        <f t="shared" si="8"/>
        <v>100</v>
      </c>
      <c r="H383" s="163" t="s">
        <v>513</v>
      </c>
      <c r="I383" s="164">
        <v>1</v>
      </c>
      <c r="J383" s="164">
        <v>1</v>
      </c>
      <c r="K383" s="164">
        <v>0</v>
      </c>
      <c r="L383" s="164">
        <v>0</v>
      </c>
      <c r="M383" s="165">
        <v>100</v>
      </c>
      <c r="N383" s="70" t="s">
        <v>459</v>
      </c>
      <c r="O383" s="22"/>
    </row>
    <row r="384" spans="1:15" s="42" customFormat="1" ht="30.75" customHeight="1" outlineLevel="2">
      <c r="A384" s="63"/>
      <c r="B384" s="90"/>
      <c r="C384" s="91" t="s">
        <v>20</v>
      </c>
      <c r="D384" s="66">
        <v>1800</v>
      </c>
      <c r="E384" s="66">
        <v>1800</v>
      </c>
      <c r="F384" s="66">
        <v>1800</v>
      </c>
      <c r="G384" s="162">
        <f t="shared" si="8"/>
        <v>100</v>
      </c>
      <c r="H384" s="22"/>
      <c r="I384" s="68"/>
      <c r="J384" s="68"/>
      <c r="K384" s="68"/>
      <c r="L384" s="68"/>
      <c r="M384" s="69"/>
      <c r="N384" s="70"/>
      <c r="O384" s="22"/>
    </row>
    <row r="385" spans="1:15" s="42" customFormat="1" ht="45.75" customHeight="1" outlineLevel="2">
      <c r="A385" s="63" t="s">
        <v>514</v>
      </c>
      <c r="B385" s="90" t="s">
        <v>515</v>
      </c>
      <c r="C385" s="91" t="s">
        <v>14</v>
      </c>
      <c r="D385" s="66">
        <v>4004438.6823200001</v>
      </c>
      <c r="E385" s="66">
        <v>3958096.3499999996</v>
      </c>
      <c r="F385" s="66">
        <v>3958096.3499999996</v>
      </c>
      <c r="G385" s="92">
        <f t="shared" si="8"/>
        <v>98.842725885038348</v>
      </c>
      <c r="H385" s="166" t="s">
        <v>516</v>
      </c>
      <c r="I385" s="68">
        <v>7</v>
      </c>
      <c r="J385" s="68">
        <v>6</v>
      </c>
      <c r="K385" s="68">
        <v>1</v>
      </c>
      <c r="L385" s="68">
        <v>0</v>
      </c>
      <c r="M385" s="69">
        <v>85.714285714285708</v>
      </c>
      <c r="N385" s="70" t="s">
        <v>510</v>
      </c>
      <c r="O385" s="22" t="s">
        <v>517</v>
      </c>
    </row>
    <row r="386" spans="1:15" s="42" customFormat="1" ht="45.75" customHeight="1" outlineLevel="2">
      <c r="A386" s="63"/>
      <c r="B386" s="90"/>
      <c r="C386" s="91" t="s">
        <v>20</v>
      </c>
      <c r="D386" s="66">
        <v>4002686.4323200001</v>
      </c>
      <c r="E386" s="66">
        <v>3956344.0999999996</v>
      </c>
      <c r="F386" s="66">
        <v>3956344.0999999996</v>
      </c>
      <c r="G386" s="92">
        <f t="shared" si="8"/>
        <v>98.842219266895199</v>
      </c>
      <c r="H386" s="22"/>
      <c r="I386" s="68"/>
      <c r="J386" s="68"/>
      <c r="K386" s="68"/>
      <c r="L386" s="68"/>
      <c r="M386" s="69"/>
      <c r="N386" s="70"/>
      <c r="O386" s="22"/>
    </row>
    <row r="387" spans="1:15" s="42" customFormat="1" ht="45.75" customHeight="1" outlineLevel="2">
      <c r="A387" s="63"/>
      <c r="B387" s="90"/>
      <c r="C387" s="91" t="s">
        <v>22</v>
      </c>
      <c r="D387" s="66">
        <v>1752.25</v>
      </c>
      <c r="E387" s="66">
        <v>1752.25</v>
      </c>
      <c r="F387" s="66">
        <v>1752.25</v>
      </c>
      <c r="G387" s="92">
        <f t="shared" si="8"/>
        <v>100</v>
      </c>
      <c r="H387" s="22"/>
      <c r="I387" s="68"/>
      <c r="J387" s="68"/>
      <c r="K387" s="68"/>
      <c r="L387" s="68"/>
      <c r="M387" s="69"/>
      <c r="N387" s="70"/>
      <c r="O387" s="22"/>
    </row>
    <row r="388" spans="1:15" s="167" customFormat="1" ht="17.25" customHeight="1" outlineLevel="1">
      <c r="A388" s="53" t="s">
        <v>518</v>
      </c>
      <c r="B388" s="54" t="s">
        <v>395</v>
      </c>
      <c r="C388" s="84" t="s">
        <v>14</v>
      </c>
      <c r="D388" s="85">
        <v>43067</v>
      </c>
      <c r="E388" s="85">
        <v>42200.7</v>
      </c>
      <c r="F388" s="85">
        <v>42200.7</v>
      </c>
      <c r="G388" s="86">
        <f t="shared" si="8"/>
        <v>97.988483061276611</v>
      </c>
      <c r="H388" s="58"/>
      <c r="I388" s="59">
        <v>2</v>
      </c>
      <c r="J388" s="59">
        <v>2</v>
      </c>
      <c r="K388" s="59">
        <v>0</v>
      </c>
      <c r="L388" s="59">
        <v>0</v>
      </c>
      <c r="M388" s="60">
        <v>100</v>
      </c>
      <c r="N388" s="61" t="s">
        <v>459</v>
      </c>
      <c r="O388" s="61"/>
    </row>
    <row r="389" spans="1:15" s="167" customFormat="1" ht="17.25" customHeight="1" outlineLevel="1">
      <c r="A389" s="53"/>
      <c r="B389" s="54"/>
      <c r="C389" s="84" t="s">
        <v>20</v>
      </c>
      <c r="D389" s="85">
        <v>43067</v>
      </c>
      <c r="E389" s="85">
        <v>42200.7</v>
      </c>
      <c r="F389" s="85">
        <v>42200.7</v>
      </c>
      <c r="G389" s="89">
        <f t="shared" si="8"/>
        <v>97.988483061276611</v>
      </c>
      <c r="H389" s="58"/>
      <c r="I389" s="59"/>
      <c r="J389" s="59"/>
      <c r="K389" s="59"/>
      <c r="L389" s="59"/>
      <c r="M389" s="60"/>
      <c r="N389" s="61"/>
      <c r="O389" s="61"/>
    </row>
    <row r="390" spans="1:15" s="42" customFormat="1" ht="35.25" customHeight="1" outlineLevel="2">
      <c r="A390" s="63" t="s">
        <v>519</v>
      </c>
      <c r="B390" s="90" t="s">
        <v>520</v>
      </c>
      <c r="C390" s="91" t="s">
        <v>14</v>
      </c>
      <c r="D390" s="66">
        <v>43067</v>
      </c>
      <c r="E390" s="66">
        <v>42200.7</v>
      </c>
      <c r="F390" s="66">
        <v>42200.7</v>
      </c>
      <c r="G390" s="92">
        <f t="shared" si="8"/>
        <v>97.988483061276611</v>
      </c>
      <c r="H390" s="166" t="s">
        <v>521</v>
      </c>
      <c r="I390" s="68">
        <v>2</v>
      </c>
      <c r="J390" s="68">
        <v>2</v>
      </c>
      <c r="K390" s="68">
        <v>0</v>
      </c>
      <c r="L390" s="68">
        <v>0</v>
      </c>
      <c r="M390" s="69">
        <v>100</v>
      </c>
      <c r="N390" s="70" t="s">
        <v>459</v>
      </c>
      <c r="O390" s="22" t="s">
        <v>522</v>
      </c>
    </row>
    <row r="391" spans="1:15" s="42" customFormat="1" ht="35.25" customHeight="1" outlineLevel="2">
      <c r="A391" s="63"/>
      <c r="B391" s="90"/>
      <c r="C391" s="91" t="s">
        <v>20</v>
      </c>
      <c r="D391" s="66">
        <v>43067</v>
      </c>
      <c r="E391" s="66">
        <v>42200.7</v>
      </c>
      <c r="F391" s="66">
        <v>42200.7</v>
      </c>
      <c r="G391" s="92">
        <f t="shared" si="8"/>
        <v>97.988483061276611</v>
      </c>
      <c r="H391" s="22"/>
      <c r="I391" s="68"/>
      <c r="J391" s="68"/>
      <c r="K391" s="68"/>
      <c r="L391" s="68"/>
      <c r="M391" s="69"/>
      <c r="N391" s="70"/>
      <c r="O391" s="22"/>
    </row>
    <row r="392" spans="1:15" s="42" customFormat="1" ht="24.75" customHeight="1">
      <c r="A392" s="44">
        <v>9</v>
      </c>
      <c r="B392" s="45" t="s">
        <v>523</v>
      </c>
      <c r="C392" s="81" t="s">
        <v>14</v>
      </c>
      <c r="D392" s="47">
        <v>1346910.7000000002</v>
      </c>
      <c r="E392" s="47">
        <v>1331617.44</v>
      </c>
      <c r="F392" s="47">
        <v>1328824.24</v>
      </c>
      <c r="G392" s="48">
        <f>F392/D392*100</f>
        <v>98.657189374173043</v>
      </c>
      <c r="H392" s="45"/>
      <c r="I392" s="83">
        <v>34</v>
      </c>
      <c r="J392" s="83">
        <v>33</v>
      </c>
      <c r="K392" s="83">
        <v>0</v>
      </c>
      <c r="L392" s="83">
        <v>1</v>
      </c>
      <c r="M392" s="50">
        <v>97.058823529411768</v>
      </c>
      <c r="N392" s="45" t="s">
        <v>524</v>
      </c>
      <c r="O392" s="45"/>
    </row>
    <row r="393" spans="1:15" s="42" customFormat="1" ht="24.75" customHeight="1">
      <c r="A393" s="44"/>
      <c r="B393" s="45"/>
      <c r="C393" s="81" t="s">
        <v>20</v>
      </c>
      <c r="D393" s="51">
        <v>1346910.7000000002</v>
      </c>
      <c r="E393" s="51">
        <v>1331617.44</v>
      </c>
      <c r="F393" s="51">
        <v>1328824.24</v>
      </c>
      <c r="G393" s="52">
        <f t="shared" ref="G393:G425" si="9">F393/D393*100</f>
        <v>98.657189374173043</v>
      </c>
      <c r="H393" s="45"/>
      <c r="I393" s="83"/>
      <c r="J393" s="83"/>
      <c r="K393" s="83"/>
      <c r="L393" s="83"/>
      <c r="M393" s="50"/>
      <c r="N393" s="45"/>
      <c r="O393" s="45"/>
    </row>
    <row r="394" spans="1:15" s="42" customFormat="1" ht="28.5" customHeight="1" outlineLevel="1">
      <c r="A394" s="53" t="s">
        <v>525</v>
      </c>
      <c r="B394" s="54" t="s">
        <v>526</v>
      </c>
      <c r="C394" s="84" t="s">
        <v>14</v>
      </c>
      <c r="D394" s="85">
        <v>25171</v>
      </c>
      <c r="E394" s="85">
        <v>25088.899999999998</v>
      </c>
      <c r="F394" s="85">
        <v>24963.199999999997</v>
      </c>
      <c r="G394" s="86">
        <f t="shared" si="9"/>
        <v>99.174446783997453</v>
      </c>
      <c r="H394" s="104"/>
      <c r="I394" s="105">
        <v>12</v>
      </c>
      <c r="J394" s="105">
        <v>12</v>
      </c>
      <c r="K394" s="105">
        <v>0</v>
      </c>
      <c r="L394" s="105">
        <v>0</v>
      </c>
      <c r="M394" s="106">
        <v>100</v>
      </c>
      <c r="N394" s="61" t="s">
        <v>527</v>
      </c>
      <c r="O394" s="61"/>
    </row>
    <row r="395" spans="1:15" s="42" customFormat="1" ht="28.5" customHeight="1" outlineLevel="1">
      <c r="A395" s="53"/>
      <c r="B395" s="54"/>
      <c r="C395" s="84" t="s">
        <v>20</v>
      </c>
      <c r="D395" s="85">
        <v>25171</v>
      </c>
      <c r="E395" s="85">
        <v>25088.899999999998</v>
      </c>
      <c r="F395" s="85">
        <v>24963.199999999997</v>
      </c>
      <c r="G395" s="89">
        <f t="shared" si="9"/>
        <v>99.174446783997453</v>
      </c>
      <c r="H395" s="104"/>
      <c r="I395" s="105"/>
      <c r="J395" s="105"/>
      <c r="K395" s="105"/>
      <c r="L395" s="105"/>
      <c r="M395" s="106"/>
      <c r="N395" s="61"/>
      <c r="O395" s="61"/>
    </row>
    <row r="396" spans="1:15" s="42" customFormat="1" ht="56.25" outlineLevel="2">
      <c r="A396" s="107" t="s">
        <v>528</v>
      </c>
      <c r="B396" s="108" t="s">
        <v>529</v>
      </c>
      <c r="C396" s="91" t="s">
        <v>14</v>
      </c>
      <c r="D396" s="66" t="s">
        <v>296</v>
      </c>
      <c r="E396" s="66" t="s">
        <v>296</v>
      </c>
      <c r="F396" s="66" t="s">
        <v>296</v>
      </c>
      <c r="G396" s="92" t="s">
        <v>296</v>
      </c>
      <c r="H396" s="108" t="s">
        <v>530</v>
      </c>
      <c r="I396" s="111">
        <v>2</v>
      </c>
      <c r="J396" s="111">
        <v>2</v>
      </c>
      <c r="K396" s="111">
        <v>0</v>
      </c>
      <c r="L396" s="111">
        <v>0</v>
      </c>
      <c r="M396" s="112">
        <v>100</v>
      </c>
      <c r="N396" s="91" t="s">
        <v>531</v>
      </c>
      <c r="O396" s="110"/>
    </row>
    <row r="397" spans="1:15" s="42" customFormat="1" ht="67.5" outlineLevel="2">
      <c r="A397" s="107" t="s">
        <v>532</v>
      </c>
      <c r="B397" s="108" t="s">
        <v>533</v>
      </c>
      <c r="C397" s="91" t="s">
        <v>14</v>
      </c>
      <c r="D397" s="66" t="s">
        <v>296</v>
      </c>
      <c r="E397" s="66" t="s">
        <v>296</v>
      </c>
      <c r="F397" s="66" t="s">
        <v>296</v>
      </c>
      <c r="G397" s="92" t="s">
        <v>296</v>
      </c>
      <c r="H397" s="108" t="s">
        <v>534</v>
      </c>
      <c r="I397" s="111">
        <v>1</v>
      </c>
      <c r="J397" s="111">
        <v>1</v>
      </c>
      <c r="K397" s="111">
        <v>0</v>
      </c>
      <c r="L397" s="111">
        <v>0</v>
      </c>
      <c r="M397" s="112">
        <v>100</v>
      </c>
      <c r="N397" s="91" t="s">
        <v>535</v>
      </c>
      <c r="O397" s="110"/>
    </row>
    <row r="398" spans="1:15" s="42" customFormat="1" ht="48" customHeight="1" outlineLevel="2">
      <c r="A398" s="63" t="s">
        <v>536</v>
      </c>
      <c r="B398" s="90" t="s">
        <v>537</v>
      </c>
      <c r="C398" s="91" t="s">
        <v>14</v>
      </c>
      <c r="D398" s="66">
        <v>35.6</v>
      </c>
      <c r="E398" s="66">
        <v>35.6</v>
      </c>
      <c r="F398" s="66">
        <v>35.6</v>
      </c>
      <c r="G398" s="92">
        <f t="shared" si="9"/>
        <v>100</v>
      </c>
      <c r="H398" s="90" t="s">
        <v>538</v>
      </c>
      <c r="I398" s="68">
        <v>6</v>
      </c>
      <c r="J398" s="68">
        <v>6</v>
      </c>
      <c r="K398" s="68">
        <v>0</v>
      </c>
      <c r="L398" s="68">
        <v>0</v>
      </c>
      <c r="M398" s="69">
        <v>100</v>
      </c>
      <c r="N398" s="70" t="s">
        <v>539</v>
      </c>
      <c r="O398" s="22"/>
    </row>
    <row r="399" spans="1:15" s="42" customFormat="1" ht="48" customHeight="1" outlineLevel="2">
      <c r="A399" s="63"/>
      <c r="B399" s="90"/>
      <c r="C399" s="91" t="s">
        <v>20</v>
      </c>
      <c r="D399" s="66">
        <v>35.6</v>
      </c>
      <c r="E399" s="66">
        <v>35.6</v>
      </c>
      <c r="F399" s="66">
        <v>35.6</v>
      </c>
      <c r="G399" s="92">
        <f t="shared" si="9"/>
        <v>100</v>
      </c>
      <c r="H399" s="90"/>
      <c r="I399" s="68"/>
      <c r="J399" s="68"/>
      <c r="K399" s="68"/>
      <c r="L399" s="68"/>
      <c r="M399" s="69"/>
      <c r="N399" s="70"/>
      <c r="O399" s="22"/>
    </row>
    <row r="400" spans="1:15" s="42" customFormat="1" ht="63.75" customHeight="1" outlineLevel="2">
      <c r="A400" s="63" t="s">
        <v>540</v>
      </c>
      <c r="B400" s="90" t="s">
        <v>541</v>
      </c>
      <c r="C400" s="91" t="s">
        <v>14</v>
      </c>
      <c r="D400" s="66">
        <v>25135.4</v>
      </c>
      <c r="E400" s="66">
        <v>25053.3</v>
      </c>
      <c r="F400" s="66">
        <v>24927.599999999999</v>
      </c>
      <c r="G400" s="92">
        <f t="shared" si="9"/>
        <v>99.173277528903441</v>
      </c>
      <c r="H400" s="90" t="s">
        <v>542</v>
      </c>
      <c r="I400" s="68">
        <v>3</v>
      </c>
      <c r="J400" s="68">
        <v>3</v>
      </c>
      <c r="K400" s="68">
        <v>0</v>
      </c>
      <c r="L400" s="68">
        <v>0</v>
      </c>
      <c r="M400" s="69">
        <v>100</v>
      </c>
      <c r="N400" s="70" t="s">
        <v>531</v>
      </c>
      <c r="O400" s="22"/>
    </row>
    <row r="401" spans="1:15" s="42" customFormat="1" ht="63.75" customHeight="1" outlineLevel="2">
      <c r="A401" s="63"/>
      <c r="B401" s="90"/>
      <c r="C401" s="91" t="s">
        <v>20</v>
      </c>
      <c r="D401" s="66">
        <v>25135.4</v>
      </c>
      <c r="E401" s="66">
        <v>25053.3</v>
      </c>
      <c r="F401" s="66">
        <v>24927.599999999999</v>
      </c>
      <c r="G401" s="92">
        <f t="shared" si="9"/>
        <v>99.173277528903441</v>
      </c>
      <c r="H401" s="90"/>
      <c r="I401" s="68"/>
      <c r="J401" s="68"/>
      <c r="K401" s="68"/>
      <c r="L401" s="68"/>
      <c r="M401" s="69"/>
      <c r="N401" s="70"/>
      <c r="O401" s="22"/>
    </row>
    <row r="402" spans="1:15" s="160" customFormat="1" ht="15.75" customHeight="1" outlineLevel="1">
      <c r="A402" s="53" t="s">
        <v>543</v>
      </c>
      <c r="B402" s="54" t="s">
        <v>544</v>
      </c>
      <c r="C402" s="84" t="s">
        <v>14</v>
      </c>
      <c r="D402" s="85">
        <v>1112227.3</v>
      </c>
      <c r="E402" s="85">
        <v>1107537.05</v>
      </c>
      <c r="F402" s="85">
        <v>1104869.55</v>
      </c>
      <c r="G402" s="86">
        <f t="shared" si="9"/>
        <v>99.338467056149398</v>
      </c>
      <c r="H402" s="104"/>
      <c r="I402" s="105">
        <v>12</v>
      </c>
      <c r="J402" s="105">
        <v>11</v>
      </c>
      <c r="K402" s="105">
        <v>0</v>
      </c>
      <c r="L402" s="105">
        <v>1</v>
      </c>
      <c r="M402" s="106">
        <v>91.666666666666657</v>
      </c>
      <c r="N402" s="61" t="s">
        <v>545</v>
      </c>
      <c r="O402" s="61"/>
    </row>
    <row r="403" spans="1:15" s="160" customFormat="1" ht="15.75" customHeight="1" outlineLevel="1">
      <c r="A403" s="53"/>
      <c r="B403" s="54"/>
      <c r="C403" s="84" t="s">
        <v>20</v>
      </c>
      <c r="D403" s="85">
        <v>1112227.3</v>
      </c>
      <c r="E403" s="85">
        <v>1107537.05</v>
      </c>
      <c r="F403" s="85">
        <v>1104869.55</v>
      </c>
      <c r="G403" s="89">
        <f t="shared" si="9"/>
        <v>99.338467056149398</v>
      </c>
      <c r="H403" s="104"/>
      <c r="I403" s="105"/>
      <c r="J403" s="105"/>
      <c r="K403" s="105"/>
      <c r="L403" s="105"/>
      <c r="M403" s="106"/>
      <c r="N403" s="61"/>
      <c r="O403" s="61"/>
    </row>
    <row r="404" spans="1:15" s="160" customFormat="1" ht="61.5" customHeight="1" outlineLevel="2">
      <c r="A404" s="63" t="s">
        <v>546</v>
      </c>
      <c r="B404" s="90" t="s">
        <v>547</v>
      </c>
      <c r="C404" s="91" t="s">
        <v>14</v>
      </c>
      <c r="D404" s="66">
        <v>39133.1</v>
      </c>
      <c r="E404" s="66">
        <v>37697.07</v>
      </c>
      <c r="F404" s="66">
        <v>35029.57</v>
      </c>
      <c r="G404" s="92">
        <f t="shared" si="9"/>
        <v>89.513915329989189</v>
      </c>
      <c r="H404" s="22" t="s">
        <v>548</v>
      </c>
      <c r="I404" s="68">
        <v>6</v>
      </c>
      <c r="J404" s="68">
        <v>5</v>
      </c>
      <c r="K404" s="68">
        <v>0</v>
      </c>
      <c r="L404" s="68">
        <v>1</v>
      </c>
      <c r="M404" s="69">
        <v>83.333333333333343</v>
      </c>
      <c r="N404" s="70" t="s">
        <v>549</v>
      </c>
      <c r="O404" s="22" t="s">
        <v>550</v>
      </c>
    </row>
    <row r="405" spans="1:15" s="160" customFormat="1" ht="61.5" customHeight="1" outlineLevel="2">
      <c r="A405" s="63"/>
      <c r="B405" s="90"/>
      <c r="C405" s="91" t="s">
        <v>20</v>
      </c>
      <c r="D405" s="66">
        <v>39133.1</v>
      </c>
      <c r="E405" s="66">
        <v>37697.07</v>
      </c>
      <c r="F405" s="66">
        <v>35029.57</v>
      </c>
      <c r="G405" s="92">
        <f t="shared" si="9"/>
        <v>89.513915329989189</v>
      </c>
      <c r="H405" s="22"/>
      <c r="I405" s="68"/>
      <c r="J405" s="68"/>
      <c r="K405" s="68"/>
      <c r="L405" s="68"/>
      <c r="M405" s="69"/>
      <c r="N405" s="70"/>
      <c r="O405" s="22"/>
    </row>
    <row r="406" spans="1:15" s="160" customFormat="1" ht="20.25" customHeight="1" outlineLevel="2">
      <c r="A406" s="63" t="s">
        <v>551</v>
      </c>
      <c r="B406" s="90" t="s">
        <v>552</v>
      </c>
      <c r="C406" s="91" t="s">
        <v>14</v>
      </c>
      <c r="D406" s="66">
        <v>1054926.0999999999</v>
      </c>
      <c r="E406" s="66">
        <v>1052547.81</v>
      </c>
      <c r="F406" s="66">
        <v>1052547.81</v>
      </c>
      <c r="G406" s="92">
        <f t="shared" si="9"/>
        <v>99.774553876333158</v>
      </c>
      <c r="H406" s="22" t="s">
        <v>553</v>
      </c>
      <c r="I406" s="68">
        <v>2</v>
      </c>
      <c r="J406" s="68">
        <v>2</v>
      </c>
      <c r="K406" s="68">
        <v>0</v>
      </c>
      <c r="L406" s="68">
        <v>0</v>
      </c>
      <c r="M406" s="69">
        <v>100</v>
      </c>
      <c r="N406" s="70" t="s">
        <v>554</v>
      </c>
      <c r="O406" s="22"/>
    </row>
    <row r="407" spans="1:15" s="160" customFormat="1" ht="20.25" customHeight="1" outlineLevel="2">
      <c r="A407" s="63"/>
      <c r="B407" s="90"/>
      <c r="C407" s="91" t="s">
        <v>20</v>
      </c>
      <c r="D407" s="66">
        <v>1054926.0999999999</v>
      </c>
      <c r="E407" s="66">
        <v>1052547.81</v>
      </c>
      <c r="F407" s="66">
        <v>1052547.81</v>
      </c>
      <c r="G407" s="92">
        <f t="shared" si="9"/>
        <v>99.774553876333158</v>
      </c>
      <c r="H407" s="22"/>
      <c r="I407" s="68"/>
      <c r="J407" s="68"/>
      <c r="K407" s="68"/>
      <c r="L407" s="68"/>
      <c r="M407" s="69"/>
      <c r="N407" s="70"/>
      <c r="O407" s="22"/>
    </row>
    <row r="408" spans="1:15" s="160" customFormat="1" ht="39" customHeight="1" outlineLevel="2">
      <c r="A408" s="63" t="s">
        <v>555</v>
      </c>
      <c r="B408" s="90" t="s">
        <v>556</v>
      </c>
      <c r="C408" s="91" t="s">
        <v>14</v>
      </c>
      <c r="D408" s="66">
        <v>17870.599999999999</v>
      </c>
      <c r="E408" s="66">
        <v>17018.64</v>
      </c>
      <c r="F408" s="66">
        <v>17018.64</v>
      </c>
      <c r="G408" s="92">
        <f t="shared" si="9"/>
        <v>95.232616700054834</v>
      </c>
      <c r="H408" s="22" t="s">
        <v>557</v>
      </c>
      <c r="I408" s="68">
        <v>2</v>
      </c>
      <c r="J408" s="68">
        <v>2</v>
      </c>
      <c r="K408" s="68">
        <v>0</v>
      </c>
      <c r="L408" s="68">
        <v>0</v>
      </c>
      <c r="M408" s="69">
        <v>100</v>
      </c>
      <c r="N408" s="70" t="s">
        <v>558</v>
      </c>
      <c r="O408" s="22" t="s">
        <v>559</v>
      </c>
    </row>
    <row r="409" spans="1:15" s="160" customFormat="1" ht="39" customHeight="1" outlineLevel="2">
      <c r="A409" s="63"/>
      <c r="B409" s="90"/>
      <c r="C409" s="91" t="s">
        <v>20</v>
      </c>
      <c r="D409" s="66">
        <v>17870.599999999999</v>
      </c>
      <c r="E409" s="66">
        <v>17018.64</v>
      </c>
      <c r="F409" s="66">
        <v>17018.64</v>
      </c>
      <c r="G409" s="92">
        <f t="shared" si="9"/>
        <v>95.232616700054834</v>
      </c>
      <c r="H409" s="22"/>
      <c r="I409" s="68"/>
      <c r="J409" s="68"/>
      <c r="K409" s="68"/>
      <c r="L409" s="68"/>
      <c r="M409" s="69"/>
      <c r="N409" s="70"/>
      <c r="O409" s="22"/>
    </row>
    <row r="410" spans="1:15" s="160" customFormat="1" ht="29.25" customHeight="1" outlineLevel="2">
      <c r="A410" s="63" t="s">
        <v>560</v>
      </c>
      <c r="B410" s="90" t="s">
        <v>561</v>
      </c>
      <c r="C410" s="91" t="s">
        <v>14</v>
      </c>
      <c r="D410" s="66">
        <v>297.5</v>
      </c>
      <c r="E410" s="66">
        <v>273.52999999999997</v>
      </c>
      <c r="F410" s="66">
        <v>273.52999999999997</v>
      </c>
      <c r="G410" s="92">
        <f t="shared" si="9"/>
        <v>91.942857142857136</v>
      </c>
      <c r="H410" s="22" t="s">
        <v>562</v>
      </c>
      <c r="I410" s="68">
        <v>2</v>
      </c>
      <c r="J410" s="68">
        <v>2</v>
      </c>
      <c r="K410" s="68">
        <v>0</v>
      </c>
      <c r="L410" s="68">
        <v>0</v>
      </c>
      <c r="M410" s="69">
        <v>100</v>
      </c>
      <c r="N410" s="70" t="s">
        <v>563</v>
      </c>
      <c r="O410" s="22" t="s">
        <v>564</v>
      </c>
    </row>
    <row r="411" spans="1:15" s="160" customFormat="1" ht="29.25" customHeight="1" outlineLevel="2">
      <c r="A411" s="63"/>
      <c r="B411" s="90"/>
      <c r="C411" s="91" t="s">
        <v>20</v>
      </c>
      <c r="D411" s="66">
        <v>297.5</v>
      </c>
      <c r="E411" s="66">
        <v>273.52999999999997</v>
      </c>
      <c r="F411" s="66">
        <v>273.52999999999997</v>
      </c>
      <c r="G411" s="92">
        <f t="shared" si="9"/>
        <v>91.942857142857136</v>
      </c>
      <c r="H411" s="22"/>
      <c r="I411" s="68"/>
      <c r="J411" s="68"/>
      <c r="K411" s="68"/>
      <c r="L411" s="68"/>
      <c r="M411" s="69"/>
      <c r="N411" s="70"/>
      <c r="O411" s="22"/>
    </row>
    <row r="412" spans="1:15" s="160" customFormat="1" ht="18.75" customHeight="1" outlineLevel="1">
      <c r="A412" s="53" t="s">
        <v>565</v>
      </c>
      <c r="B412" s="95" t="s">
        <v>566</v>
      </c>
      <c r="C412" s="84" t="s">
        <v>14</v>
      </c>
      <c r="D412" s="85">
        <v>187725.30000000002</v>
      </c>
      <c r="E412" s="85">
        <v>177509.09</v>
      </c>
      <c r="F412" s="85">
        <v>177509.09</v>
      </c>
      <c r="G412" s="86">
        <f t="shared" si="9"/>
        <v>94.557893901354788</v>
      </c>
      <c r="H412" s="104"/>
      <c r="I412" s="105">
        <v>8</v>
      </c>
      <c r="J412" s="105">
        <v>8</v>
      </c>
      <c r="K412" s="105">
        <v>0</v>
      </c>
      <c r="L412" s="105">
        <v>0</v>
      </c>
      <c r="M412" s="106">
        <v>100</v>
      </c>
      <c r="N412" s="61" t="s">
        <v>567</v>
      </c>
      <c r="O412" s="61"/>
    </row>
    <row r="413" spans="1:15" s="160" customFormat="1" ht="18.75" customHeight="1" outlineLevel="1">
      <c r="A413" s="53"/>
      <c r="B413" s="95"/>
      <c r="C413" s="84" t="s">
        <v>20</v>
      </c>
      <c r="D413" s="85">
        <v>187725.30000000002</v>
      </c>
      <c r="E413" s="85">
        <v>177509.09</v>
      </c>
      <c r="F413" s="85">
        <v>177509.09</v>
      </c>
      <c r="G413" s="89">
        <f t="shared" si="9"/>
        <v>94.557893901354788</v>
      </c>
      <c r="H413" s="104"/>
      <c r="I413" s="105"/>
      <c r="J413" s="105"/>
      <c r="K413" s="105"/>
      <c r="L413" s="105"/>
      <c r="M413" s="106"/>
      <c r="N413" s="61"/>
      <c r="O413" s="61"/>
    </row>
    <row r="414" spans="1:15" s="160" customFormat="1" ht="36" customHeight="1" outlineLevel="2">
      <c r="A414" s="63" t="s">
        <v>568</v>
      </c>
      <c r="B414" s="90" t="s">
        <v>569</v>
      </c>
      <c r="C414" s="91" t="s">
        <v>14</v>
      </c>
      <c r="D414" s="66">
        <v>4625.5</v>
      </c>
      <c r="E414" s="66">
        <v>4412.32</v>
      </c>
      <c r="F414" s="66">
        <v>4412.32</v>
      </c>
      <c r="G414" s="92">
        <f t="shared" si="9"/>
        <v>95.391200951248507</v>
      </c>
      <c r="H414" s="22" t="s">
        <v>570</v>
      </c>
      <c r="I414" s="68">
        <v>2</v>
      </c>
      <c r="J414" s="68">
        <v>2</v>
      </c>
      <c r="K414" s="68">
        <v>0</v>
      </c>
      <c r="L414" s="68">
        <v>0</v>
      </c>
      <c r="M414" s="69">
        <v>100</v>
      </c>
      <c r="N414" s="70" t="s">
        <v>554</v>
      </c>
      <c r="O414" s="22" t="s">
        <v>564</v>
      </c>
    </row>
    <row r="415" spans="1:15" s="160" customFormat="1" ht="36" customHeight="1" outlineLevel="2">
      <c r="A415" s="63"/>
      <c r="B415" s="90"/>
      <c r="C415" s="91" t="s">
        <v>20</v>
      </c>
      <c r="D415" s="66">
        <v>4625.5</v>
      </c>
      <c r="E415" s="66">
        <v>4412.32</v>
      </c>
      <c r="F415" s="66">
        <v>4412.32</v>
      </c>
      <c r="G415" s="92">
        <f t="shared" si="9"/>
        <v>95.391200951248507</v>
      </c>
      <c r="H415" s="22"/>
      <c r="I415" s="68"/>
      <c r="J415" s="68"/>
      <c r="K415" s="68"/>
      <c r="L415" s="68"/>
      <c r="M415" s="69"/>
      <c r="N415" s="70"/>
      <c r="O415" s="22"/>
    </row>
    <row r="416" spans="1:15" s="160" customFormat="1" ht="41.25" customHeight="1" outlineLevel="2">
      <c r="A416" s="63" t="s">
        <v>571</v>
      </c>
      <c r="B416" s="90" t="s">
        <v>572</v>
      </c>
      <c r="C416" s="91" t="s">
        <v>14</v>
      </c>
      <c r="D416" s="66">
        <v>129084.1</v>
      </c>
      <c r="E416" s="66">
        <v>125132.15000000001</v>
      </c>
      <c r="F416" s="66">
        <v>125132.15000000001</v>
      </c>
      <c r="G416" s="92">
        <f t="shared" si="9"/>
        <v>96.938468796699212</v>
      </c>
      <c r="H416" s="22" t="s">
        <v>573</v>
      </c>
      <c r="I416" s="68">
        <v>2</v>
      </c>
      <c r="J416" s="68">
        <v>2</v>
      </c>
      <c r="K416" s="68">
        <v>0</v>
      </c>
      <c r="L416" s="68">
        <v>0</v>
      </c>
      <c r="M416" s="69">
        <v>100</v>
      </c>
      <c r="N416" s="70" t="s">
        <v>554</v>
      </c>
      <c r="O416" s="22"/>
    </row>
    <row r="417" spans="1:15" s="160" customFormat="1" ht="41.25" customHeight="1" outlineLevel="2">
      <c r="A417" s="63"/>
      <c r="B417" s="90"/>
      <c r="C417" s="91" t="s">
        <v>20</v>
      </c>
      <c r="D417" s="66">
        <v>129084.1</v>
      </c>
      <c r="E417" s="66">
        <v>125132.15000000001</v>
      </c>
      <c r="F417" s="66">
        <v>125132.15000000001</v>
      </c>
      <c r="G417" s="92">
        <f t="shared" si="9"/>
        <v>96.938468796699212</v>
      </c>
      <c r="H417" s="22"/>
      <c r="I417" s="68"/>
      <c r="J417" s="68"/>
      <c r="K417" s="68"/>
      <c r="L417" s="68"/>
      <c r="M417" s="69"/>
      <c r="N417" s="70"/>
      <c r="O417" s="22"/>
    </row>
    <row r="418" spans="1:15" s="160" customFormat="1" ht="34.5" customHeight="1" outlineLevel="2">
      <c r="A418" s="63" t="s">
        <v>574</v>
      </c>
      <c r="B418" s="90" t="s">
        <v>575</v>
      </c>
      <c r="C418" s="91" t="s">
        <v>14</v>
      </c>
      <c r="D418" s="66">
        <v>53026.3</v>
      </c>
      <c r="E418" s="66">
        <v>46988.350000000006</v>
      </c>
      <c r="F418" s="66">
        <v>46988.350000000006</v>
      </c>
      <c r="G418" s="92">
        <f t="shared" si="9"/>
        <v>88.613291894776751</v>
      </c>
      <c r="H418" s="22" t="s">
        <v>576</v>
      </c>
      <c r="I418" s="68">
        <v>2</v>
      </c>
      <c r="J418" s="68">
        <v>2</v>
      </c>
      <c r="K418" s="68">
        <v>0</v>
      </c>
      <c r="L418" s="68">
        <v>0</v>
      </c>
      <c r="M418" s="69">
        <v>100</v>
      </c>
      <c r="N418" s="70" t="s">
        <v>558</v>
      </c>
      <c r="O418" s="22" t="s">
        <v>564</v>
      </c>
    </row>
    <row r="419" spans="1:15" s="160" customFormat="1" ht="34.5" customHeight="1" outlineLevel="2">
      <c r="A419" s="63"/>
      <c r="B419" s="90"/>
      <c r="C419" s="91" t="s">
        <v>20</v>
      </c>
      <c r="D419" s="66">
        <v>53026.3</v>
      </c>
      <c r="E419" s="66">
        <v>46988.350000000006</v>
      </c>
      <c r="F419" s="66">
        <v>46988.350000000006</v>
      </c>
      <c r="G419" s="92">
        <f t="shared" si="9"/>
        <v>88.613291894776751</v>
      </c>
      <c r="H419" s="22"/>
      <c r="I419" s="68"/>
      <c r="J419" s="68"/>
      <c r="K419" s="68"/>
      <c r="L419" s="68"/>
      <c r="M419" s="69"/>
      <c r="N419" s="70"/>
      <c r="O419" s="22"/>
    </row>
    <row r="420" spans="1:15" s="160" customFormat="1" ht="53.25" customHeight="1" outlineLevel="2">
      <c r="A420" s="63" t="s">
        <v>577</v>
      </c>
      <c r="B420" s="90" t="s">
        <v>578</v>
      </c>
      <c r="C420" s="91" t="s">
        <v>14</v>
      </c>
      <c r="D420" s="66">
        <v>989.4</v>
      </c>
      <c r="E420" s="66">
        <v>976.27</v>
      </c>
      <c r="F420" s="66">
        <v>976.27</v>
      </c>
      <c r="G420" s="92">
        <f t="shared" si="9"/>
        <v>98.672933090762086</v>
      </c>
      <c r="H420" s="22" t="s">
        <v>579</v>
      </c>
      <c r="I420" s="68">
        <v>2</v>
      </c>
      <c r="J420" s="68">
        <v>2</v>
      </c>
      <c r="K420" s="68">
        <v>0</v>
      </c>
      <c r="L420" s="68">
        <v>0</v>
      </c>
      <c r="M420" s="69">
        <v>100</v>
      </c>
      <c r="N420" s="70" t="s">
        <v>558</v>
      </c>
      <c r="O420" s="22"/>
    </row>
    <row r="421" spans="1:15" s="160" customFormat="1" ht="53.25" customHeight="1" outlineLevel="2">
      <c r="A421" s="63"/>
      <c r="B421" s="90"/>
      <c r="C421" s="91" t="s">
        <v>20</v>
      </c>
      <c r="D421" s="66">
        <v>989.4</v>
      </c>
      <c r="E421" s="66">
        <v>976.27</v>
      </c>
      <c r="F421" s="66">
        <v>976.27</v>
      </c>
      <c r="G421" s="92">
        <f t="shared" si="9"/>
        <v>98.672933090762086</v>
      </c>
      <c r="H421" s="22"/>
      <c r="I421" s="68"/>
      <c r="J421" s="68"/>
      <c r="K421" s="68"/>
      <c r="L421" s="68"/>
      <c r="M421" s="69"/>
      <c r="N421" s="70"/>
      <c r="O421" s="22"/>
    </row>
    <row r="422" spans="1:15" s="42" customFormat="1" ht="14.25" customHeight="1" outlineLevel="1">
      <c r="A422" s="53" t="s">
        <v>580</v>
      </c>
      <c r="B422" s="54" t="s">
        <v>189</v>
      </c>
      <c r="C422" s="84" t="s">
        <v>14</v>
      </c>
      <c r="D422" s="85">
        <v>21787.1</v>
      </c>
      <c r="E422" s="85">
        <v>21482.399999999998</v>
      </c>
      <c r="F422" s="85">
        <v>21482.399999999998</v>
      </c>
      <c r="G422" s="86">
        <f t="shared" si="9"/>
        <v>98.60146600511311</v>
      </c>
      <c r="H422" s="104"/>
      <c r="I422" s="105">
        <v>2</v>
      </c>
      <c r="J422" s="105">
        <v>2</v>
      </c>
      <c r="K422" s="105">
        <v>0</v>
      </c>
      <c r="L422" s="105">
        <v>0</v>
      </c>
      <c r="M422" s="106">
        <v>100</v>
      </c>
      <c r="N422" s="61" t="s">
        <v>581</v>
      </c>
      <c r="O422" s="61"/>
    </row>
    <row r="423" spans="1:15" s="42" customFormat="1" ht="14.25" customHeight="1" outlineLevel="1">
      <c r="A423" s="53"/>
      <c r="B423" s="54"/>
      <c r="C423" s="84" t="s">
        <v>20</v>
      </c>
      <c r="D423" s="85">
        <v>21787.1</v>
      </c>
      <c r="E423" s="85">
        <v>21482.399999999998</v>
      </c>
      <c r="F423" s="85">
        <v>21482.399999999998</v>
      </c>
      <c r="G423" s="89">
        <f t="shared" si="9"/>
        <v>98.60146600511311</v>
      </c>
      <c r="H423" s="104"/>
      <c r="I423" s="105"/>
      <c r="J423" s="105"/>
      <c r="K423" s="105"/>
      <c r="L423" s="105"/>
      <c r="M423" s="106"/>
      <c r="N423" s="61"/>
      <c r="O423" s="61"/>
    </row>
    <row r="424" spans="1:15" s="42" customFormat="1" ht="28.5" customHeight="1" outlineLevel="2">
      <c r="A424" s="63" t="s">
        <v>582</v>
      </c>
      <c r="B424" s="90" t="s">
        <v>583</v>
      </c>
      <c r="C424" s="91" t="s">
        <v>14</v>
      </c>
      <c r="D424" s="66">
        <v>21787.1</v>
      </c>
      <c r="E424" s="66">
        <v>21482.399999999998</v>
      </c>
      <c r="F424" s="66">
        <v>21482.399999999998</v>
      </c>
      <c r="G424" s="92">
        <f t="shared" si="9"/>
        <v>98.60146600511311</v>
      </c>
      <c r="H424" s="90" t="s">
        <v>584</v>
      </c>
      <c r="I424" s="68">
        <v>2</v>
      </c>
      <c r="J424" s="68">
        <v>2</v>
      </c>
      <c r="K424" s="68">
        <v>0</v>
      </c>
      <c r="L424" s="68">
        <v>0</v>
      </c>
      <c r="M424" s="69">
        <v>100</v>
      </c>
      <c r="N424" s="70" t="s">
        <v>581</v>
      </c>
      <c r="O424" s="22"/>
    </row>
    <row r="425" spans="1:15" s="42" customFormat="1" ht="28.5" customHeight="1" outlineLevel="2">
      <c r="A425" s="63"/>
      <c r="B425" s="90"/>
      <c r="C425" s="91" t="s">
        <v>20</v>
      </c>
      <c r="D425" s="66">
        <v>21787.1</v>
      </c>
      <c r="E425" s="66">
        <v>21482.399999999998</v>
      </c>
      <c r="F425" s="66">
        <v>21482.399999999998</v>
      </c>
      <c r="G425" s="92">
        <f t="shared" si="9"/>
        <v>98.60146600511311</v>
      </c>
      <c r="H425" s="90"/>
      <c r="I425" s="68"/>
      <c r="J425" s="68"/>
      <c r="K425" s="68"/>
      <c r="L425" s="68"/>
      <c r="M425" s="69"/>
      <c r="N425" s="70"/>
      <c r="O425" s="22"/>
    </row>
    <row r="426" spans="1:15" s="168" customFormat="1" ht="12.75" customHeight="1">
      <c r="A426" s="44">
        <v>10</v>
      </c>
      <c r="B426" s="45" t="s">
        <v>585</v>
      </c>
      <c r="C426" s="81" t="s">
        <v>14</v>
      </c>
      <c r="D426" s="47">
        <v>481486.42099999997</v>
      </c>
      <c r="E426" s="47">
        <v>395218.94299999991</v>
      </c>
      <c r="F426" s="47">
        <v>390577.25599999999</v>
      </c>
      <c r="G426" s="48">
        <f>F426/D426*100</f>
        <v>81.119059430338538</v>
      </c>
      <c r="H426" s="98"/>
      <c r="I426" s="99">
        <v>56</v>
      </c>
      <c r="J426" s="99">
        <v>45</v>
      </c>
      <c r="K426" s="99">
        <v>6</v>
      </c>
      <c r="L426" s="99">
        <v>5</v>
      </c>
      <c r="M426" s="100">
        <v>80.357142857142861</v>
      </c>
      <c r="N426" s="45" t="s">
        <v>586</v>
      </c>
      <c r="O426" s="45"/>
    </row>
    <row r="427" spans="1:15" s="168" customFormat="1" ht="12.75" customHeight="1">
      <c r="A427" s="44"/>
      <c r="B427" s="45"/>
      <c r="C427" s="81" t="s">
        <v>20</v>
      </c>
      <c r="D427" s="51">
        <v>119190.52100000001</v>
      </c>
      <c r="E427" s="51">
        <v>114220.56300000001</v>
      </c>
      <c r="F427" s="51">
        <v>111013.39599999999</v>
      </c>
      <c r="G427" s="52">
        <f t="shared" ref="G427:G430" si="10">F427/D427*100</f>
        <v>93.139450242020487</v>
      </c>
      <c r="H427" s="98"/>
      <c r="I427" s="99"/>
      <c r="J427" s="99"/>
      <c r="K427" s="99"/>
      <c r="L427" s="99"/>
      <c r="M427" s="100"/>
      <c r="N427" s="45"/>
      <c r="O427" s="45"/>
    </row>
    <row r="428" spans="1:15" s="168" customFormat="1" ht="12.75" customHeight="1">
      <c r="A428" s="44"/>
      <c r="B428" s="45"/>
      <c r="C428" s="81" t="s">
        <v>21</v>
      </c>
      <c r="D428" s="51">
        <v>191082.9</v>
      </c>
      <c r="E428" s="51">
        <v>191078.41999999998</v>
      </c>
      <c r="F428" s="51">
        <v>189643.9</v>
      </c>
      <c r="G428" s="52">
        <f t="shared" si="10"/>
        <v>99.24692371740224</v>
      </c>
      <c r="H428" s="98"/>
      <c r="I428" s="99"/>
      <c r="J428" s="99"/>
      <c r="K428" s="99"/>
      <c r="L428" s="99"/>
      <c r="M428" s="100"/>
      <c r="N428" s="45"/>
      <c r="O428" s="45"/>
    </row>
    <row r="429" spans="1:15" s="168" customFormat="1" ht="12.75" customHeight="1">
      <c r="A429" s="44"/>
      <c r="B429" s="45"/>
      <c r="C429" s="81" t="s">
        <v>22</v>
      </c>
      <c r="D429" s="51">
        <v>10218.6</v>
      </c>
      <c r="E429" s="51">
        <v>4290.96</v>
      </c>
      <c r="F429" s="51">
        <v>4290.96</v>
      </c>
      <c r="G429" s="52">
        <f t="shared" si="10"/>
        <v>41.991662262932302</v>
      </c>
      <c r="H429" s="98"/>
      <c r="I429" s="99"/>
      <c r="J429" s="99"/>
      <c r="K429" s="99"/>
      <c r="L429" s="99"/>
      <c r="M429" s="100"/>
      <c r="N429" s="45"/>
      <c r="O429" s="45"/>
    </row>
    <row r="430" spans="1:15" s="168" customFormat="1" ht="12.75" customHeight="1">
      <c r="A430" s="44"/>
      <c r="B430" s="45"/>
      <c r="C430" s="81" t="s">
        <v>23</v>
      </c>
      <c r="D430" s="51">
        <v>160994.4</v>
      </c>
      <c r="E430" s="51">
        <v>85629</v>
      </c>
      <c r="F430" s="51">
        <v>85629</v>
      </c>
      <c r="G430" s="52">
        <f t="shared" si="10"/>
        <v>53.187564287950394</v>
      </c>
      <c r="H430" s="98"/>
      <c r="I430" s="99"/>
      <c r="J430" s="99"/>
      <c r="K430" s="99"/>
      <c r="L430" s="99"/>
      <c r="M430" s="100"/>
      <c r="N430" s="45"/>
      <c r="O430" s="45"/>
    </row>
    <row r="431" spans="1:15" s="168" customFormat="1" ht="14.25" customHeight="1" outlineLevel="1">
      <c r="A431" s="53" t="s">
        <v>587</v>
      </c>
      <c r="B431" s="54" t="s">
        <v>588</v>
      </c>
      <c r="C431" s="84" t="s">
        <v>14</v>
      </c>
      <c r="D431" s="85">
        <v>118492.7</v>
      </c>
      <c r="E431" s="85">
        <v>85471.6</v>
      </c>
      <c r="F431" s="85">
        <v>85471.6</v>
      </c>
      <c r="G431" s="86">
        <f>F431/D431*100</f>
        <v>72.132376087303271</v>
      </c>
      <c r="H431" s="104"/>
      <c r="I431" s="105">
        <v>22</v>
      </c>
      <c r="J431" s="105">
        <v>20</v>
      </c>
      <c r="K431" s="105">
        <v>2</v>
      </c>
      <c r="L431" s="105">
        <v>0</v>
      </c>
      <c r="M431" s="106">
        <v>90.909090909090907</v>
      </c>
      <c r="N431" s="61" t="s">
        <v>589</v>
      </c>
      <c r="O431" s="61"/>
    </row>
    <row r="432" spans="1:15" s="168" customFormat="1" ht="14.25" customHeight="1" outlineLevel="1">
      <c r="A432" s="53"/>
      <c r="B432" s="54"/>
      <c r="C432" s="84" t="s">
        <v>20</v>
      </c>
      <c r="D432" s="85">
        <v>12661.7</v>
      </c>
      <c r="E432" s="85">
        <v>11637.8</v>
      </c>
      <c r="F432" s="85">
        <v>11637.8</v>
      </c>
      <c r="G432" s="89">
        <f t="shared" ref="G432:G440" si="11">F432/D432*100</f>
        <v>91.913408152143859</v>
      </c>
      <c r="H432" s="104"/>
      <c r="I432" s="105"/>
      <c r="J432" s="105"/>
      <c r="K432" s="105"/>
      <c r="L432" s="105"/>
      <c r="M432" s="106"/>
      <c r="N432" s="61"/>
      <c r="O432" s="61"/>
    </row>
    <row r="433" spans="1:15" s="168" customFormat="1" ht="14.25" customHeight="1" outlineLevel="1">
      <c r="A433" s="53"/>
      <c r="B433" s="54"/>
      <c r="C433" s="84" t="s">
        <v>22</v>
      </c>
      <c r="D433" s="85">
        <v>5831</v>
      </c>
      <c r="E433" s="85">
        <v>233.8</v>
      </c>
      <c r="F433" s="85">
        <v>233.8</v>
      </c>
      <c r="G433" s="89">
        <f t="shared" si="11"/>
        <v>4.0096038415366149</v>
      </c>
      <c r="H433" s="104"/>
      <c r="I433" s="105"/>
      <c r="J433" s="105"/>
      <c r="K433" s="105"/>
      <c r="L433" s="105"/>
      <c r="M433" s="106"/>
      <c r="N433" s="61"/>
      <c r="O433" s="61"/>
    </row>
    <row r="434" spans="1:15" s="168" customFormat="1" ht="14.25" customHeight="1" outlineLevel="1">
      <c r="A434" s="53"/>
      <c r="B434" s="54"/>
      <c r="C434" s="84" t="s">
        <v>23</v>
      </c>
      <c r="D434" s="85">
        <v>100000</v>
      </c>
      <c r="E434" s="85">
        <v>73600</v>
      </c>
      <c r="F434" s="85">
        <v>73600</v>
      </c>
      <c r="G434" s="89">
        <f t="shared" si="11"/>
        <v>73.599999999999994</v>
      </c>
      <c r="H434" s="104"/>
      <c r="I434" s="105"/>
      <c r="J434" s="105"/>
      <c r="K434" s="105"/>
      <c r="L434" s="105"/>
      <c r="M434" s="106"/>
      <c r="N434" s="61"/>
      <c r="O434" s="61"/>
    </row>
    <row r="435" spans="1:15" s="168" customFormat="1" ht="52.5" customHeight="1" outlineLevel="2">
      <c r="A435" s="63" t="s">
        <v>590</v>
      </c>
      <c r="B435" s="90" t="s">
        <v>591</v>
      </c>
      <c r="C435" s="91" t="s">
        <v>14</v>
      </c>
      <c r="D435" s="66">
        <v>4590.7</v>
      </c>
      <c r="E435" s="66">
        <v>4590</v>
      </c>
      <c r="F435" s="66">
        <v>4590</v>
      </c>
      <c r="G435" s="92">
        <f t="shared" si="11"/>
        <v>99.984751780774175</v>
      </c>
      <c r="H435" s="22" t="s">
        <v>592</v>
      </c>
      <c r="I435" s="68">
        <v>4</v>
      </c>
      <c r="J435" s="68">
        <v>4</v>
      </c>
      <c r="K435" s="68">
        <v>0</v>
      </c>
      <c r="L435" s="68">
        <v>0</v>
      </c>
      <c r="M435" s="69">
        <v>100</v>
      </c>
      <c r="N435" s="70" t="s">
        <v>593</v>
      </c>
      <c r="O435" s="22"/>
    </row>
    <row r="436" spans="1:15" s="168" customFormat="1" ht="52.5" customHeight="1" outlineLevel="2">
      <c r="A436" s="63"/>
      <c r="B436" s="90"/>
      <c r="C436" s="91" t="s">
        <v>20</v>
      </c>
      <c r="D436" s="66">
        <v>4590.7</v>
      </c>
      <c r="E436" s="66">
        <v>4590</v>
      </c>
      <c r="F436" s="66">
        <v>4590</v>
      </c>
      <c r="G436" s="92">
        <f t="shared" si="11"/>
        <v>99.984751780774175</v>
      </c>
      <c r="H436" s="22"/>
      <c r="I436" s="68"/>
      <c r="J436" s="68"/>
      <c r="K436" s="68"/>
      <c r="L436" s="68"/>
      <c r="M436" s="69"/>
      <c r="N436" s="70"/>
      <c r="O436" s="22"/>
    </row>
    <row r="437" spans="1:15" s="168" customFormat="1" ht="57" customHeight="1" outlineLevel="2">
      <c r="A437" s="63" t="s">
        <v>594</v>
      </c>
      <c r="B437" s="90" t="s">
        <v>595</v>
      </c>
      <c r="C437" s="91" t="s">
        <v>14</v>
      </c>
      <c r="D437" s="66">
        <v>1400</v>
      </c>
      <c r="E437" s="66">
        <v>442</v>
      </c>
      <c r="F437" s="66">
        <v>442</v>
      </c>
      <c r="G437" s="92">
        <f t="shared" si="11"/>
        <v>31.571428571428573</v>
      </c>
      <c r="H437" s="22" t="s">
        <v>596</v>
      </c>
      <c r="I437" s="68">
        <v>3</v>
      </c>
      <c r="J437" s="68">
        <v>2</v>
      </c>
      <c r="K437" s="68">
        <v>1</v>
      </c>
      <c r="L437" s="68">
        <v>0</v>
      </c>
      <c r="M437" s="69">
        <v>66.666666666666657</v>
      </c>
      <c r="N437" s="70" t="s">
        <v>593</v>
      </c>
      <c r="O437" s="22" t="s">
        <v>597</v>
      </c>
    </row>
    <row r="438" spans="1:15" s="168" customFormat="1" ht="57" customHeight="1" outlineLevel="2">
      <c r="A438" s="63"/>
      <c r="B438" s="90"/>
      <c r="C438" s="91" t="s">
        <v>20</v>
      </c>
      <c r="D438" s="66">
        <v>1400</v>
      </c>
      <c r="E438" s="66">
        <v>442</v>
      </c>
      <c r="F438" s="66">
        <v>442</v>
      </c>
      <c r="G438" s="92">
        <f t="shared" si="11"/>
        <v>31.571428571428573</v>
      </c>
      <c r="H438" s="22"/>
      <c r="I438" s="68"/>
      <c r="J438" s="68"/>
      <c r="K438" s="68"/>
      <c r="L438" s="68"/>
      <c r="M438" s="69"/>
      <c r="N438" s="70"/>
      <c r="O438" s="22"/>
    </row>
    <row r="439" spans="1:15" s="168" customFormat="1" ht="33.75" customHeight="1" outlineLevel="2">
      <c r="A439" s="63" t="s">
        <v>598</v>
      </c>
      <c r="B439" s="90" t="s">
        <v>599</v>
      </c>
      <c r="C439" s="91" t="s">
        <v>14</v>
      </c>
      <c r="D439" s="66">
        <v>300</v>
      </c>
      <c r="E439" s="66">
        <v>299.89999999999998</v>
      </c>
      <c r="F439" s="66">
        <v>299.89999999999998</v>
      </c>
      <c r="G439" s="92">
        <f t="shared" si="11"/>
        <v>99.966666666666654</v>
      </c>
      <c r="H439" s="22" t="s">
        <v>600</v>
      </c>
      <c r="I439" s="68">
        <v>2</v>
      </c>
      <c r="J439" s="68">
        <v>2</v>
      </c>
      <c r="K439" s="68">
        <v>0</v>
      </c>
      <c r="L439" s="68">
        <v>0</v>
      </c>
      <c r="M439" s="69">
        <v>100</v>
      </c>
      <c r="N439" s="70" t="s">
        <v>593</v>
      </c>
      <c r="O439" s="22"/>
    </row>
    <row r="440" spans="1:15" s="168" customFormat="1" ht="33.75" customHeight="1" outlineLevel="2">
      <c r="A440" s="63"/>
      <c r="B440" s="90"/>
      <c r="C440" s="91" t="s">
        <v>20</v>
      </c>
      <c r="D440" s="66">
        <v>300</v>
      </c>
      <c r="E440" s="66">
        <v>299.89999999999998</v>
      </c>
      <c r="F440" s="66">
        <v>299.89999999999998</v>
      </c>
      <c r="G440" s="92">
        <f t="shared" si="11"/>
        <v>99.966666666666654</v>
      </c>
      <c r="H440" s="22"/>
      <c r="I440" s="68"/>
      <c r="J440" s="68"/>
      <c r="K440" s="68"/>
      <c r="L440" s="68"/>
      <c r="M440" s="69"/>
      <c r="N440" s="70"/>
      <c r="O440" s="22"/>
    </row>
    <row r="441" spans="1:15" s="168" customFormat="1" ht="40.5" customHeight="1" outlineLevel="2">
      <c r="A441" s="63" t="s">
        <v>601</v>
      </c>
      <c r="B441" s="90" t="s">
        <v>602</v>
      </c>
      <c r="C441" s="91" t="s">
        <v>14</v>
      </c>
      <c r="D441" s="66">
        <v>2271</v>
      </c>
      <c r="E441" s="66">
        <v>2224.9</v>
      </c>
      <c r="F441" s="66">
        <v>2224.9</v>
      </c>
      <c r="G441" s="92">
        <f>F441/D441*100</f>
        <v>97.970057243505067</v>
      </c>
      <c r="H441" s="22" t="s">
        <v>603</v>
      </c>
      <c r="I441" s="68">
        <v>10</v>
      </c>
      <c r="J441" s="68">
        <v>10</v>
      </c>
      <c r="K441" s="68">
        <v>0</v>
      </c>
      <c r="L441" s="68">
        <v>0</v>
      </c>
      <c r="M441" s="69">
        <v>100</v>
      </c>
      <c r="N441" s="70" t="s">
        <v>604</v>
      </c>
      <c r="O441" s="22"/>
    </row>
    <row r="442" spans="1:15" s="168" customFormat="1" ht="40.5" customHeight="1" outlineLevel="2">
      <c r="A442" s="63"/>
      <c r="B442" s="90"/>
      <c r="C442" s="91" t="s">
        <v>20</v>
      </c>
      <c r="D442" s="66">
        <v>2271</v>
      </c>
      <c r="E442" s="66">
        <v>2224.9</v>
      </c>
      <c r="F442" s="66">
        <v>2224.9</v>
      </c>
      <c r="G442" s="92">
        <f t="shared" ref="G442:G465" si="12">F442/D442*100</f>
        <v>97.970057243505067</v>
      </c>
      <c r="H442" s="22"/>
      <c r="I442" s="68"/>
      <c r="J442" s="68"/>
      <c r="K442" s="68"/>
      <c r="L442" s="68"/>
      <c r="M442" s="69"/>
      <c r="N442" s="70"/>
      <c r="O442" s="22"/>
    </row>
    <row r="443" spans="1:15" s="168" customFormat="1" ht="31.5" customHeight="1" outlineLevel="2">
      <c r="A443" s="63" t="s">
        <v>605</v>
      </c>
      <c r="B443" s="90" t="s">
        <v>606</v>
      </c>
      <c r="C443" s="91" t="s">
        <v>14</v>
      </c>
      <c r="D443" s="66">
        <v>109931</v>
      </c>
      <c r="E443" s="66">
        <v>77914.8</v>
      </c>
      <c r="F443" s="66">
        <v>77914.8</v>
      </c>
      <c r="G443" s="92">
        <f t="shared" si="12"/>
        <v>70.876095005048626</v>
      </c>
      <c r="H443" s="22" t="s">
        <v>607</v>
      </c>
      <c r="I443" s="68">
        <v>3</v>
      </c>
      <c r="J443" s="68">
        <v>2</v>
      </c>
      <c r="K443" s="68">
        <v>1</v>
      </c>
      <c r="L443" s="68">
        <v>0</v>
      </c>
      <c r="M443" s="69">
        <v>66.666666666666657</v>
      </c>
      <c r="N443" s="70" t="s">
        <v>608</v>
      </c>
      <c r="O443" s="22" t="s">
        <v>609</v>
      </c>
    </row>
    <row r="444" spans="1:15" s="168" customFormat="1" ht="31.5" customHeight="1" outlineLevel="2">
      <c r="A444" s="63"/>
      <c r="B444" s="90"/>
      <c r="C444" s="91" t="s">
        <v>20</v>
      </c>
      <c r="D444" s="66">
        <v>4100</v>
      </c>
      <c r="E444" s="66">
        <v>4081</v>
      </c>
      <c r="F444" s="66">
        <v>4081</v>
      </c>
      <c r="G444" s="92">
        <f t="shared" si="12"/>
        <v>99.536585365853654</v>
      </c>
      <c r="H444" s="22"/>
      <c r="I444" s="68"/>
      <c r="J444" s="68"/>
      <c r="K444" s="68"/>
      <c r="L444" s="68"/>
      <c r="M444" s="69"/>
      <c r="N444" s="70"/>
      <c r="O444" s="22"/>
    </row>
    <row r="445" spans="1:15" s="168" customFormat="1" ht="31.5" customHeight="1" outlineLevel="2">
      <c r="A445" s="63"/>
      <c r="B445" s="90"/>
      <c r="C445" s="91" t="s">
        <v>22</v>
      </c>
      <c r="D445" s="66">
        <v>5831</v>
      </c>
      <c r="E445" s="66">
        <v>233.8</v>
      </c>
      <c r="F445" s="66">
        <v>233.8</v>
      </c>
      <c r="G445" s="92">
        <f t="shared" si="12"/>
        <v>4.0096038415366149</v>
      </c>
      <c r="H445" s="22"/>
      <c r="I445" s="68"/>
      <c r="J445" s="68"/>
      <c r="K445" s="68"/>
      <c r="L445" s="68"/>
      <c r="M445" s="69"/>
      <c r="N445" s="70"/>
      <c r="O445" s="22"/>
    </row>
    <row r="446" spans="1:15" s="168" customFormat="1" ht="31.5" customHeight="1" outlineLevel="2">
      <c r="A446" s="63"/>
      <c r="B446" s="90"/>
      <c r="C446" s="91" t="s">
        <v>23</v>
      </c>
      <c r="D446" s="66">
        <v>100000</v>
      </c>
      <c r="E446" s="66">
        <v>73600</v>
      </c>
      <c r="F446" s="66">
        <v>73600</v>
      </c>
      <c r="G446" s="92">
        <f t="shared" si="12"/>
        <v>73.599999999999994</v>
      </c>
      <c r="H446" s="22"/>
      <c r="I446" s="68"/>
      <c r="J446" s="68"/>
      <c r="K446" s="68"/>
      <c r="L446" s="68"/>
      <c r="M446" s="69"/>
      <c r="N446" s="70"/>
      <c r="O446" s="22"/>
    </row>
    <row r="447" spans="1:15" s="168" customFormat="1" ht="14.25" customHeight="1" outlineLevel="1">
      <c r="A447" s="53" t="s">
        <v>610</v>
      </c>
      <c r="B447" s="54" t="s">
        <v>611</v>
      </c>
      <c r="C447" s="84" t="s">
        <v>14</v>
      </c>
      <c r="D447" s="85">
        <v>81320.921000000002</v>
      </c>
      <c r="E447" s="85">
        <v>81733.544999999984</v>
      </c>
      <c r="F447" s="85">
        <v>80072.428</v>
      </c>
      <c r="G447" s="86">
        <f>F447/D447*100</f>
        <v>98.464733324896798</v>
      </c>
      <c r="H447" s="58"/>
      <c r="I447" s="59">
        <v>19</v>
      </c>
      <c r="J447" s="59">
        <v>16</v>
      </c>
      <c r="K447" s="59">
        <v>1</v>
      </c>
      <c r="L447" s="59">
        <v>2</v>
      </c>
      <c r="M447" s="60">
        <v>84.210526315789465</v>
      </c>
      <c r="N447" s="61" t="s">
        <v>593</v>
      </c>
      <c r="O447" s="61"/>
    </row>
    <row r="448" spans="1:15" s="168" customFormat="1" ht="14.25" customHeight="1" outlineLevel="1">
      <c r="A448" s="53"/>
      <c r="B448" s="54"/>
      <c r="C448" s="84" t="s">
        <v>20</v>
      </c>
      <c r="D448" s="85">
        <v>26692.521000000001</v>
      </c>
      <c r="E448" s="85">
        <v>26070.545000000002</v>
      </c>
      <c r="F448" s="85">
        <v>25843.928</v>
      </c>
      <c r="G448" s="89">
        <f t="shared" si="12"/>
        <v>96.820858546856627</v>
      </c>
      <c r="H448" s="58"/>
      <c r="I448" s="59"/>
      <c r="J448" s="59"/>
      <c r="K448" s="59"/>
      <c r="L448" s="59"/>
      <c r="M448" s="60"/>
      <c r="N448" s="61"/>
      <c r="O448" s="61"/>
    </row>
    <row r="449" spans="1:15" s="168" customFormat="1" ht="14.25" customHeight="1" outlineLevel="1">
      <c r="A449" s="53"/>
      <c r="B449" s="54"/>
      <c r="C449" s="84" t="s">
        <v>21</v>
      </c>
      <c r="D449" s="85">
        <v>43634</v>
      </c>
      <c r="E449" s="85">
        <v>43634</v>
      </c>
      <c r="F449" s="85">
        <v>42199.5</v>
      </c>
      <c r="G449" s="89">
        <f t="shared" si="12"/>
        <v>96.712426089746529</v>
      </c>
      <c r="H449" s="58"/>
      <c r="I449" s="59"/>
      <c r="J449" s="59"/>
      <c r="K449" s="59"/>
      <c r="L449" s="59"/>
      <c r="M449" s="60"/>
      <c r="N449" s="61"/>
      <c r="O449" s="61"/>
    </row>
    <row r="450" spans="1:15" s="168" customFormat="1" ht="14.25" customHeight="1" outlineLevel="1">
      <c r="A450" s="53"/>
      <c r="B450" s="54"/>
      <c r="C450" s="84" t="s">
        <v>23</v>
      </c>
      <c r="D450" s="85">
        <v>10994.4</v>
      </c>
      <c r="E450" s="85">
        <v>12029</v>
      </c>
      <c r="F450" s="85">
        <v>12029</v>
      </c>
      <c r="G450" s="89">
        <f t="shared" si="12"/>
        <v>109.4102452157462</v>
      </c>
      <c r="H450" s="58"/>
      <c r="I450" s="59"/>
      <c r="J450" s="59"/>
      <c r="K450" s="59"/>
      <c r="L450" s="59"/>
      <c r="M450" s="60"/>
      <c r="N450" s="61"/>
      <c r="O450" s="61"/>
    </row>
    <row r="451" spans="1:15" s="168" customFormat="1" ht="18.75" customHeight="1" outlineLevel="2">
      <c r="A451" s="63" t="s">
        <v>612</v>
      </c>
      <c r="B451" s="90" t="s">
        <v>613</v>
      </c>
      <c r="C451" s="91" t="s">
        <v>14</v>
      </c>
      <c r="D451" s="66">
        <v>51665.421000000002</v>
      </c>
      <c r="E451" s="66">
        <v>50520.021000000001</v>
      </c>
      <c r="F451" s="66">
        <v>50293.408000000003</v>
      </c>
      <c r="G451" s="92">
        <f t="shared" si="12"/>
        <v>97.34442694273217</v>
      </c>
      <c r="H451" s="22" t="s">
        <v>614</v>
      </c>
      <c r="I451" s="68">
        <v>6</v>
      </c>
      <c r="J451" s="68">
        <v>5</v>
      </c>
      <c r="K451" s="68">
        <v>0</v>
      </c>
      <c r="L451" s="68">
        <v>1</v>
      </c>
      <c r="M451" s="69">
        <v>83.333333333333343</v>
      </c>
      <c r="N451" s="70" t="s">
        <v>615</v>
      </c>
      <c r="O451" s="22" t="s">
        <v>616</v>
      </c>
    </row>
    <row r="452" spans="1:15" s="168" customFormat="1" ht="18.75" customHeight="1" outlineLevel="2">
      <c r="A452" s="63"/>
      <c r="B452" s="90"/>
      <c r="C452" s="91" t="s">
        <v>20</v>
      </c>
      <c r="D452" s="66">
        <v>24024.221000000001</v>
      </c>
      <c r="E452" s="66">
        <v>24024.221000000001</v>
      </c>
      <c r="F452" s="66">
        <v>23797.608</v>
      </c>
      <c r="G452" s="92">
        <f t="shared" si="12"/>
        <v>99.05673112147943</v>
      </c>
      <c r="H452" s="22"/>
      <c r="I452" s="68"/>
      <c r="J452" s="68"/>
      <c r="K452" s="68"/>
      <c r="L452" s="68"/>
      <c r="M452" s="69"/>
      <c r="N452" s="70"/>
      <c r="O452" s="22"/>
    </row>
    <row r="453" spans="1:15" s="168" customFormat="1" ht="18.75" customHeight="1" outlineLevel="2">
      <c r="A453" s="63"/>
      <c r="B453" s="90"/>
      <c r="C453" s="91" t="s">
        <v>21</v>
      </c>
      <c r="D453" s="66">
        <v>26317.9</v>
      </c>
      <c r="E453" s="66">
        <v>26317.9</v>
      </c>
      <c r="F453" s="66">
        <v>26317.9</v>
      </c>
      <c r="G453" s="92">
        <f t="shared" si="12"/>
        <v>100</v>
      </c>
      <c r="H453" s="22"/>
      <c r="I453" s="68"/>
      <c r="J453" s="68"/>
      <c r="K453" s="68"/>
      <c r="L453" s="68"/>
      <c r="M453" s="69"/>
      <c r="N453" s="70"/>
      <c r="O453" s="22"/>
    </row>
    <row r="454" spans="1:15" s="168" customFormat="1" ht="18.75" customHeight="1" outlineLevel="2">
      <c r="A454" s="63"/>
      <c r="B454" s="90"/>
      <c r="C454" s="91" t="s">
        <v>23</v>
      </c>
      <c r="D454" s="66">
        <v>1323.3</v>
      </c>
      <c r="E454" s="66">
        <v>177.9</v>
      </c>
      <c r="F454" s="66">
        <v>177.9</v>
      </c>
      <c r="G454" s="92">
        <f t="shared" si="12"/>
        <v>13.443663568351848</v>
      </c>
      <c r="H454" s="22"/>
      <c r="I454" s="68"/>
      <c r="J454" s="68"/>
      <c r="K454" s="68"/>
      <c r="L454" s="68"/>
      <c r="M454" s="69"/>
      <c r="N454" s="70"/>
      <c r="O454" s="22"/>
    </row>
    <row r="455" spans="1:15" s="168" customFormat="1" ht="15.75" customHeight="1" outlineLevel="2">
      <c r="A455" s="63" t="s">
        <v>612</v>
      </c>
      <c r="B455" s="90" t="s">
        <v>617</v>
      </c>
      <c r="C455" s="91" t="s">
        <v>14</v>
      </c>
      <c r="D455" s="66">
        <v>6391.2999999999993</v>
      </c>
      <c r="E455" s="66">
        <v>4720.2999999999993</v>
      </c>
      <c r="F455" s="66">
        <v>4720.2999999999993</v>
      </c>
      <c r="G455" s="92">
        <f t="shared" si="12"/>
        <v>73.855084255159355</v>
      </c>
      <c r="H455" s="22" t="s">
        <v>618</v>
      </c>
      <c r="I455" s="68">
        <v>2</v>
      </c>
      <c r="J455" s="68">
        <v>1</v>
      </c>
      <c r="K455" s="68">
        <v>1</v>
      </c>
      <c r="L455" s="68">
        <v>0</v>
      </c>
      <c r="M455" s="69">
        <v>50</v>
      </c>
      <c r="N455" s="70" t="s">
        <v>593</v>
      </c>
      <c r="O455" s="22" t="s">
        <v>619</v>
      </c>
    </row>
    <row r="456" spans="1:15" s="168" customFormat="1" ht="15.75" customHeight="1" outlineLevel="2">
      <c r="A456" s="63"/>
      <c r="B456" s="90"/>
      <c r="C456" s="91" t="s">
        <v>21</v>
      </c>
      <c r="D456" s="66">
        <v>1768.6</v>
      </c>
      <c r="E456" s="66">
        <v>1768.6</v>
      </c>
      <c r="F456" s="66">
        <v>1768.6</v>
      </c>
      <c r="G456" s="92">
        <f t="shared" si="12"/>
        <v>100</v>
      </c>
      <c r="H456" s="22"/>
      <c r="I456" s="68"/>
      <c r="J456" s="68"/>
      <c r="K456" s="68"/>
      <c r="L456" s="68"/>
      <c r="M456" s="69"/>
      <c r="N456" s="70"/>
      <c r="O456" s="22"/>
    </row>
    <row r="457" spans="1:15" s="168" customFormat="1" ht="15.75" customHeight="1" outlineLevel="2">
      <c r="A457" s="63"/>
      <c r="B457" s="90"/>
      <c r="C457" s="91" t="s">
        <v>23</v>
      </c>
      <c r="D457" s="66">
        <v>4622.7</v>
      </c>
      <c r="E457" s="66">
        <v>2951.7</v>
      </c>
      <c r="F457" s="66">
        <v>2951.7</v>
      </c>
      <c r="G457" s="92">
        <f t="shared" si="12"/>
        <v>63.852294113829579</v>
      </c>
      <c r="H457" s="22"/>
      <c r="I457" s="68"/>
      <c r="J457" s="68"/>
      <c r="K457" s="68"/>
      <c r="L457" s="68"/>
      <c r="M457" s="69"/>
      <c r="N457" s="70"/>
      <c r="O457" s="22"/>
    </row>
    <row r="458" spans="1:15" s="168" customFormat="1" ht="20.25" customHeight="1" outlineLevel="2">
      <c r="A458" s="63" t="s">
        <v>620</v>
      </c>
      <c r="B458" s="90" t="s">
        <v>621</v>
      </c>
      <c r="C458" s="91" t="s">
        <v>14</v>
      </c>
      <c r="D458" s="66">
        <v>21224.2</v>
      </c>
      <c r="E458" s="66">
        <v>24802.324000000001</v>
      </c>
      <c r="F458" s="66">
        <v>23688.019999999997</v>
      </c>
      <c r="G458" s="92">
        <f t="shared" si="12"/>
        <v>111.6085411935432</v>
      </c>
      <c r="H458" s="22" t="s">
        <v>622</v>
      </c>
      <c r="I458" s="68">
        <v>8</v>
      </c>
      <c r="J458" s="68">
        <v>8</v>
      </c>
      <c r="K458" s="68">
        <v>0</v>
      </c>
      <c r="L458" s="68">
        <v>0</v>
      </c>
      <c r="M458" s="69">
        <v>100</v>
      </c>
      <c r="N458" s="70" t="s">
        <v>623</v>
      </c>
      <c r="O458" s="22" t="s">
        <v>624</v>
      </c>
    </row>
    <row r="459" spans="1:15" s="168" customFormat="1" ht="20.25" customHeight="1" outlineLevel="2">
      <c r="A459" s="63"/>
      <c r="B459" s="90"/>
      <c r="C459" s="91" t="s">
        <v>20</v>
      </c>
      <c r="D459" s="66">
        <v>2068.3000000000002</v>
      </c>
      <c r="E459" s="66">
        <v>2046.3240000000001</v>
      </c>
      <c r="F459" s="66">
        <v>2046.3200000000002</v>
      </c>
      <c r="G459" s="92">
        <f t="shared" si="12"/>
        <v>98.93729149543104</v>
      </c>
      <c r="H459" s="22"/>
      <c r="I459" s="68"/>
      <c r="J459" s="68"/>
      <c r="K459" s="68"/>
      <c r="L459" s="68"/>
      <c r="M459" s="69"/>
      <c r="N459" s="70"/>
      <c r="O459" s="22"/>
    </row>
    <row r="460" spans="1:15" s="168" customFormat="1" ht="20.25" customHeight="1" outlineLevel="2">
      <c r="A460" s="63"/>
      <c r="B460" s="90"/>
      <c r="C460" s="91" t="s">
        <v>21</v>
      </c>
      <c r="D460" s="66">
        <v>14416.6</v>
      </c>
      <c r="E460" s="66">
        <v>14416.6</v>
      </c>
      <c r="F460" s="66">
        <v>13302.3</v>
      </c>
      <c r="G460" s="92">
        <f t="shared" si="12"/>
        <v>92.270715702731565</v>
      </c>
      <c r="H460" s="22"/>
      <c r="I460" s="68"/>
      <c r="J460" s="68"/>
      <c r="K460" s="68"/>
      <c r="L460" s="68"/>
      <c r="M460" s="69"/>
      <c r="N460" s="70"/>
      <c r="O460" s="22"/>
    </row>
    <row r="461" spans="1:15" s="168" customFormat="1" ht="20.25" customHeight="1" outlineLevel="2">
      <c r="A461" s="63"/>
      <c r="B461" s="90"/>
      <c r="C461" s="91" t="s">
        <v>23</v>
      </c>
      <c r="D461" s="66">
        <v>4739.3</v>
      </c>
      <c r="E461" s="66">
        <v>8339.4</v>
      </c>
      <c r="F461" s="66">
        <v>8339.4</v>
      </c>
      <c r="G461" s="92">
        <f t="shared" si="12"/>
        <v>175.96269491275081</v>
      </c>
      <c r="H461" s="22"/>
      <c r="I461" s="68"/>
      <c r="J461" s="68"/>
      <c r="K461" s="68"/>
      <c r="L461" s="68"/>
      <c r="M461" s="69"/>
      <c r="N461" s="70"/>
      <c r="O461" s="22"/>
    </row>
    <row r="462" spans="1:15" s="168" customFormat="1" ht="15.75" customHeight="1" outlineLevel="2">
      <c r="A462" s="63" t="s">
        <v>625</v>
      </c>
      <c r="B462" s="90" t="s">
        <v>626</v>
      </c>
      <c r="C462" s="91" t="s">
        <v>14</v>
      </c>
      <c r="D462" s="66">
        <v>2040</v>
      </c>
      <c r="E462" s="66">
        <v>1690.9</v>
      </c>
      <c r="F462" s="66">
        <v>1370.7</v>
      </c>
      <c r="G462" s="92">
        <f t="shared" si="12"/>
        <v>67.191176470588246</v>
      </c>
      <c r="H462" s="22" t="s">
        <v>627</v>
      </c>
      <c r="I462" s="68">
        <v>3</v>
      </c>
      <c r="J462" s="68">
        <v>2</v>
      </c>
      <c r="K462" s="68">
        <v>0</v>
      </c>
      <c r="L462" s="68">
        <v>1</v>
      </c>
      <c r="M462" s="69">
        <v>66.666666666666657</v>
      </c>
      <c r="N462" s="70" t="s">
        <v>623</v>
      </c>
      <c r="O462" s="22" t="s">
        <v>628</v>
      </c>
    </row>
    <row r="463" spans="1:15" s="168" customFormat="1" ht="15.75" customHeight="1" outlineLevel="2">
      <c r="A463" s="63"/>
      <c r="B463" s="90"/>
      <c r="C463" s="91" t="s">
        <v>20</v>
      </c>
      <c r="D463" s="66">
        <v>600</v>
      </c>
      <c r="E463" s="66">
        <v>0</v>
      </c>
      <c r="F463" s="66">
        <v>0</v>
      </c>
      <c r="G463" s="92">
        <f t="shared" si="12"/>
        <v>0</v>
      </c>
      <c r="H463" s="22"/>
      <c r="I463" s="68"/>
      <c r="J463" s="68"/>
      <c r="K463" s="68"/>
      <c r="L463" s="68"/>
      <c r="M463" s="69"/>
      <c r="N463" s="70"/>
      <c r="O463" s="22"/>
    </row>
    <row r="464" spans="1:15" s="168" customFormat="1" ht="15.75" customHeight="1" outlineLevel="2">
      <c r="A464" s="63"/>
      <c r="B464" s="90"/>
      <c r="C464" s="91" t="s">
        <v>21</v>
      </c>
      <c r="D464" s="66">
        <v>1130.9000000000001</v>
      </c>
      <c r="E464" s="66">
        <v>1130.9000000000001</v>
      </c>
      <c r="F464" s="66">
        <v>810.7</v>
      </c>
      <c r="G464" s="92">
        <f t="shared" si="12"/>
        <v>71.686267574498189</v>
      </c>
      <c r="H464" s="22"/>
      <c r="I464" s="68"/>
      <c r="J464" s="68"/>
      <c r="K464" s="68"/>
      <c r="L464" s="68"/>
      <c r="M464" s="69"/>
      <c r="N464" s="70"/>
      <c r="O464" s="22"/>
    </row>
    <row r="465" spans="1:15" s="168" customFormat="1" ht="15.75" customHeight="1" outlineLevel="2">
      <c r="A465" s="63"/>
      <c r="B465" s="90"/>
      <c r="C465" s="91" t="s">
        <v>23</v>
      </c>
      <c r="D465" s="66">
        <v>309.10000000000002</v>
      </c>
      <c r="E465" s="66">
        <v>560</v>
      </c>
      <c r="F465" s="66">
        <v>560</v>
      </c>
      <c r="G465" s="92">
        <f t="shared" si="12"/>
        <v>181.17114202523453</v>
      </c>
      <c r="H465" s="22"/>
      <c r="I465" s="68"/>
      <c r="J465" s="68"/>
      <c r="K465" s="68"/>
      <c r="L465" s="68"/>
      <c r="M465" s="69"/>
      <c r="N465" s="70"/>
      <c r="O465" s="22"/>
    </row>
    <row r="466" spans="1:15" s="169" customFormat="1" ht="14.25" customHeight="1" outlineLevel="1">
      <c r="A466" s="53" t="s">
        <v>629</v>
      </c>
      <c r="B466" s="95" t="s">
        <v>630</v>
      </c>
      <c r="C466" s="84" t="s">
        <v>14</v>
      </c>
      <c r="D466" s="85">
        <v>19091.3</v>
      </c>
      <c r="E466" s="85">
        <v>18846.8</v>
      </c>
      <c r="F466" s="85">
        <v>18846.8</v>
      </c>
      <c r="G466" s="86">
        <v>98.719311937898411</v>
      </c>
      <c r="H466" s="58"/>
      <c r="I466" s="59">
        <v>7</v>
      </c>
      <c r="J466" s="59">
        <v>3</v>
      </c>
      <c r="K466" s="59">
        <v>2</v>
      </c>
      <c r="L466" s="59">
        <v>2</v>
      </c>
      <c r="M466" s="60">
        <v>42.857142857142854</v>
      </c>
      <c r="N466" s="61" t="s">
        <v>593</v>
      </c>
      <c r="O466" s="61"/>
    </row>
    <row r="467" spans="1:15" s="169" customFormat="1" ht="14.25" customHeight="1" outlineLevel="1">
      <c r="A467" s="53"/>
      <c r="B467" s="95"/>
      <c r="C467" s="84" t="s">
        <v>20</v>
      </c>
      <c r="D467" s="85">
        <v>739.9</v>
      </c>
      <c r="E467" s="85">
        <v>495.4</v>
      </c>
      <c r="F467" s="85">
        <v>495.4</v>
      </c>
      <c r="G467" s="89">
        <v>66.954993918097045</v>
      </c>
      <c r="H467" s="58"/>
      <c r="I467" s="59"/>
      <c r="J467" s="59"/>
      <c r="K467" s="59"/>
      <c r="L467" s="59"/>
      <c r="M467" s="60"/>
      <c r="N467" s="61"/>
      <c r="O467" s="61"/>
    </row>
    <row r="468" spans="1:15" s="169" customFormat="1" ht="14.25" customHeight="1" outlineLevel="1">
      <c r="A468" s="53"/>
      <c r="B468" s="95"/>
      <c r="C468" s="84" t="s">
        <v>21</v>
      </c>
      <c r="D468" s="85">
        <v>18351.399999999998</v>
      </c>
      <c r="E468" s="85">
        <v>18351.399999999998</v>
      </c>
      <c r="F468" s="85">
        <v>18351.399999999998</v>
      </c>
      <c r="G468" s="89">
        <v>100</v>
      </c>
      <c r="H468" s="58"/>
      <c r="I468" s="59"/>
      <c r="J468" s="59"/>
      <c r="K468" s="59"/>
      <c r="L468" s="59"/>
      <c r="M468" s="60"/>
      <c r="N468" s="61"/>
      <c r="O468" s="61"/>
    </row>
    <row r="469" spans="1:15" s="169" customFormat="1" ht="25.5" customHeight="1" outlineLevel="2">
      <c r="A469" s="63" t="s">
        <v>631</v>
      </c>
      <c r="B469" s="90" t="s">
        <v>632</v>
      </c>
      <c r="C469" s="91" t="s">
        <v>14</v>
      </c>
      <c r="D469" s="66">
        <v>18351.399999999998</v>
      </c>
      <c r="E469" s="66">
        <v>18351.399999999998</v>
      </c>
      <c r="F469" s="66">
        <v>18351.399999999998</v>
      </c>
      <c r="G469" s="92">
        <v>100</v>
      </c>
      <c r="H469" s="22" t="s">
        <v>633</v>
      </c>
      <c r="I469" s="68">
        <v>2</v>
      </c>
      <c r="J469" s="68">
        <v>2</v>
      </c>
      <c r="K469" s="68">
        <v>0</v>
      </c>
      <c r="L469" s="68">
        <v>0</v>
      </c>
      <c r="M469" s="69">
        <v>100</v>
      </c>
      <c r="N469" s="70" t="s">
        <v>593</v>
      </c>
      <c r="O469" s="22"/>
    </row>
    <row r="470" spans="1:15" s="169" customFormat="1" ht="25.5" customHeight="1" outlineLevel="2">
      <c r="A470" s="63"/>
      <c r="B470" s="90"/>
      <c r="C470" s="91" t="s">
        <v>21</v>
      </c>
      <c r="D470" s="66">
        <v>18351.399999999998</v>
      </c>
      <c r="E470" s="66">
        <v>18351.399999999998</v>
      </c>
      <c r="F470" s="66">
        <v>18351.399999999998</v>
      </c>
      <c r="G470" s="92">
        <v>100</v>
      </c>
      <c r="H470" s="22"/>
      <c r="I470" s="68"/>
      <c r="J470" s="68"/>
      <c r="K470" s="68"/>
      <c r="L470" s="68"/>
      <c r="M470" s="69"/>
      <c r="N470" s="70"/>
      <c r="O470" s="22"/>
    </row>
    <row r="471" spans="1:15" s="169" customFormat="1" ht="34.5" customHeight="1" outlineLevel="2">
      <c r="A471" s="63" t="s">
        <v>634</v>
      </c>
      <c r="B471" s="90" t="s">
        <v>635</v>
      </c>
      <c r="C471" s="91" t="s">
        <v>14</v>
      </c>
      <c r="D471" s="66">
        <v>224.5</v>
      </c>
      <c r="E471" s="66">
        <v>0</v>
      </c>
      <c r="F471" s="66">
        <v>0</v>
      </c>
      <c r="G471" s="92">
        <v>0</v>
      </c>
      <c r="H471" s="22" t="s">
        <v>636</v>
      </c>
      <c r="I471" s="68">
        <v>1</v>
      </c>
      <c r="J471" s="68">
        <v>0</v>
      </c>
      <c r="K471" s="68">
        <v>0</v>
      </c>
      <c r="L471" s="68">
        <v>1</v>
      </c>
      <c r="M471" s="69">
        <v>0</v>
      </c>
      <c r="N471" s="70" t="s">
        <v>593</v>
      </c>
      <c r="O471" s="22" t="s">
        <v>637</v>
      </c>
    </row>
    <row r="472" spans="1:15" s="169" customFormat="1" ht="34.5" customHeight="1" outlineLevel="2">
      <c r="A472" s="63"/>
      <c r="B472" s="90"/>
      <c r="C472" s="91" t="s">
        <v>20</v>
      </c>
      <c r="D472" s="66">
        <v>224.5</v>
      </c>
      <c r="E472" s="66">
        <v>0</v>
      </c>
      <c r="F472" s="66">
        <v>0</v>
      </c>
      <c r="G472" s="92">
        <v>0</v>
      </c>
      <c r="H472" s="22"/>
      <c r="I472" s="68"/>
      <c r="J472" s="68"/>
      <c r="K472" s="68"/>
      <c r="L472" s="68"/>
      <c r="M472" s="69"/>
      <c r="N472" s="70"/>
      <c r="O472" s="22"/>
    </row>
    <row r="473" spans="1:15" s="169" customFormat="1" ht="28.5" customHeight="1" outlineLevel="2">
      <c r="A473" s="63" t="s">
        <v>638</v>
      </c>
      <c r="B473" s="90" t="s">
        <v>639</v>
      </c>
      <c r="C473" s="91" t="s">
        <v>14</v>
      </c>
      <c r="D473" s="66">
        <v>515.4</v>
      </c>
      <c r="E473" s="66">
        <v>495.4</v>
      </c>
      <c r="F473" s="66">
        <v>495.4</v>
      </c>
      <c r="G473" s="92">
        <v>96.11951882033371</v>
      </c>
      <c r="H473" s="22" t="s">
        <v>640</v>
      </c>
      <c r="I473" s="68">
        <v>2</v>
      </c>
      <c r="J473" s="68">
        <v>1</v>
      </c>
      <c r="K473" s="68">
        <v>0</v>
      </c>
      <c r="L473" s="68">
        <v>1</v>
      </c>
      <c r="M473" s="69">
        <v>50</v>
      </c>
      <c r="N473" s="70" t="s">
        <v>593</v>
      </c>
      <c r="O473" s="22" t="s">
        <v>641</v>
      </c>
    </row>
    <row r="474" spans="1:15" s="169" customFormat="1" ht="28.5" customHeight="1" outlineLevel="2">
      <c r="A474" s="63"/>
      <c r="B474" s="90"/>
      <c r="C474" s="91" t="s">
        <v>20</v>
      </c>
      <c r="D474" s="66">
        <v>515.4</v>
      </c>
      <c r="E474" s="66">
        <v>495.4</v>
      </c>
      <c r="F474" s="66">
        <v>495.4</v>
      </c>
      <c r="G474" s="92">
        <v>96.11951882033371</v>
      </c>
      <c r="H474" s="22"/>
      <c r="I474" s="68"/>
      <c r="J474" s="68"/>
      <c r="K474" s="68"/>
      <c r="L474" s="68"/>
      <c r="M474" s="69"/>
      <c r="N474" s="70"/>
      <c r="O474" s="22"/>
    </row>
    <row r="475" spans="1:15" s="169" customFormat="1" ht="67.5" outlineLevel="2">
      <c r="A475" s="107" t="s">
        <v>642</v>
      </c>
      <c r="B475" s="108" t="s">
        <v>643</v>
      </c>
      <c r="C475" s="91" t="s">
        <v>14</v>
      </c>
      <c r="D475" s="66" t="s">
        <v>296</v>
      </c>
      <c r="E475" s="66" t="s">
        <v>296</v>
      </c>
      <c r="F475" s="66" t="s">
        <v>296</v>
      </c>
      <c r="G475" s="92" t="s">
        <v>296</v>
      </c>
      <c r="H475" s="110" t="s">
        <v>644</v>
      </c>
      <c r="I475" s="111">
        <v>2</v>
      </c>
      <c r="J475" s="111">
        <v>0</v>
      </c>
      <c r="K475" s="111">
        <v>2</v>
      </c>
      <c r="L475" s="111">
        <v>0</v>
      </c>
      <c r="M475" s="112">
        <v>0</v>
      </c>
      <c r="N475" s="91" t="s">
        <v>593</v>
      </c>
      <c r="O475" s="110" t="s">
        <v>645</v>
      </c>
    </row>
    <row r="476" spans="1:15" s="169" customFormat="1" ht="15" customHeight="1" outlineLevel="1">
      <c r="A476" s="53" t="s">
        <v>646</v>
      </c>
      <c r="B476" s="95" t="s">
        <v>189</v>
      </c>
      <c r="C476" s="84" t="s">
        <v>14</v>
      </c>
      <c r="D476" s="85">
        <v>203009.9</v>
      </c>
      <c r="E476" s="85">
        <v>200290.71999999997</v>
      </c>
      <c r="F476" s="85">
        <v>197310.15</v>
      </c>
      <c r="G476" s="86">
        <f>G479</f>
        <v>97.192378302733019</v>
      </c>
      <c r="H476" s="58"/>
      <c r="I476" s="59">
        <v>3</v>
      </c>
      <c r="J476" s="59">
        <v>3</v>
      </c>
      <c r="K476" s="59">
        <v>0</v>
      </c>
      <c r="L476" s="59">
        <v>0</v>
      </c>
      <c r="M476" s="60">
        <v>100</v>
      </c>
      <c r="N476" s="61" t="s">
        <v>593</v>
      </c>
      <c r="O476" s="61"/>
    </row>
    <row r="477" spans="1:15" s="169" customFormat="1" ht="15" customHeight="1" outlineLevel="1">
      <c r="A477" s="53"/>
      <c r="B477" s="54"/>
      <c r="C477" s="84" t="s">
        <v>20</v>
      </c>
      <c r="D477" s="85">
        <v>73912.399999999994</v>
      </c>
      <c r="E477" s="85">
        <v>71197.7</v>
      </c>
      <c r="F477" s="85">
        <v>68217.149999999994</v>
      </c>
      <c r="G477" s="89">
        <f>G480</f>
        <v>92.294594682353704</v>
      </c>
      <c r="H477" s="58"/>
      <c r="I477" s="59"/>
      <c r="J477" s="59"/>
      <c r="K477" s="59"/>
      <c r="L477" s="59"/>
      <c r="M477" s="60"/>
      <c r="N477" s="61"/>
      <c r="O477" s="61"/>
    </row>
    <row r="478" spans="1:15" s="169" customFormat="1" ht="15" customHeight="1" outlineLevel="1">
      <c r="A478" s="53"/>
      <c r="B478" s="54"/>
      <c r="C478" s="84" t="s">
        <v>21</v>
      </c>
      <c r="D478" s="85">
        <v>129097.5</v>
      </c>
      <c r="E478" s="85">
        <v>129093.01999999999</v>
      </c>
      <c r="F478" s="85">
        <v>129093</v>
      </c>
      <c r="G478" s="89">
        <f>G481</f>
        <v>99.996514262476026</v>
      </c>
      <c r="H478" s="58"/>
      <c r="I478" s="59"/>
      <c r="J478" s="59"/>
      <c r="K478" s="59"/>
      <c r="L478" s="59"/>
      <c r="M478" s="60"/>
      <c r="N478" s="61"/>
      <c r="O478" s="61"/>
    </row>
    <row r="479" spans="1:15" s="169" customFormat="1" ht="30" customHeight="1" outlineLevel="2">
      <c r="A479" s="63" t="s">
        <v>647</v>
      </c>
      <c r="B479" s="90" t="s">
        <v>648</v>
      </c>
      <c r="C479" s="91" t="s">
        <v>14</v>
      </c>
      <c r="D479" s="66">
        <v>203009.9</v>
      </c>
      <c r="E479" s="66">
        <v>200290.71999999997</v>
      </c>
      <c r="F479" s="66">
        <v>197310.15</v>
      </c>
      <c r="G479" s="92">
        <f t="shared" ref="G479:G480" si="13">F479/D479*100</f>
        <v>97.192378302733019</v>
      </c>
      <c r="H479" s="22" t="s">
        <v>649</v>
      </c>
      <c r="I479" s="68">
        <v>3</v>
      </c>
      <c r="J479" s="68">
        <v>3</v>
      </c>
      <c r="K479" s="68">
        <v>0</v>
      </c>
      <c r="L479" s="68">
        <v>0</v>
      </c>
      <c r="M479" s="69">
        <v>100</v>
      </c>
      <c r="N479" s="70" t="s">
        <v>593</v>
      </c>
      <c r="O479" s="22"/>
    </row>
    <row r="480" spans="1:15" s="169" customFormat="1" ht="30" customHeight="1" outlineLevel="2">
      <c r="A480" s="63"/>
      <c r="B480" s="22"/>
      <c r="C480" s="91" t="s">
        <v>20</v>
      </c>
      <c r="D480" s="66">
        <v>73912.399999999994</v>
      </c>
      <c r="E480" s="66">
        <v>71197.7</v>
      </c>
      <c r="F480" s="66">
        <v>68217.149999999994</v>
      </c>
      <c r="G480" s="92">
        <f t="shared" si="13"/>
        <v>92.294594682353704</v>
      </c>
      <c r="H480" s="22"/>
      <c r="I480" s="68"/>
      <c r="J480" s="68"/>
      <c r="K480" s="68"/>
      <c r="L480" s="68"/>
      <c r="M480" s="69"/>
      <c r="N480" s="70"/>
      <c r="O480" s="22"/>
    </row>
    <row r="481" spans="1:15" s="169" customFormat="1" ht="30" customHeight="1" outlineLevel="2">
      <c r="A481" s="63"/>
      <c r="B481" s="22"/>
      <c r="C481" s="91" t="s">
        <v>21</v>
      </c>
      <c r="D481" s="66">
        <v>129097.5</v>
      </c>
      <c r="E481" s="66">
        <v>129093.01999999999</v>
      </c>
      <c r="F481" s="66">
        <v>129093</v>
      </c>
      <c r="G481" s="92">
        <f>F481/D481*100</f>
        <v>99.996514262476026</v>
      </c>
      <c r="H481" s="22"/>
      <c r="I481" s="68"/>
      <c r="J481" s="68"/>
      <c r="K481" s="68"/>
      <c r="L481" s="68"/>
      <c r="M481" s="69"/>
      <c r="N481" s="70"/>
      <c r="O481" s="22"/>
    </row>
    <row r="482" spans="1:15" s="169" customFormat="1" ht="14.25" customHeight="1" outlineLevel="1">
      <c r="A482" s="53" t="s">
        <v>650</v>
      </c>
      <c r="B482" s="95" t="s">
        <v>651</v>
      </c>
      <c r="C482" s="84" t="s">
        <v>14</v>
      </c>
      <c r="D482" s="85">
        <v>59571.6</v>
      </c>
      <c r="E482" s="85">
        <v>8876.2780000000002</v>
      </c>
      <c r="F482" s="85">
        <v>8876.2780000000002</v>
      </c>
      <c r="G482" s="86">
        <f>F482/D482*100</f>
        <v>14.900183980285908</v>
      </c>
      <c r="H482" s="58"/>
      <c r="I482" s="59">
        <v>5</v>
      </c>
      <c r="J482" s="59">
        <v>3</v>
      </c>
      <c r="K482" s="59">
        <v>1</v>
      </c>
      <c r="L482" s="59">
        <v>1</v>
      </c>
      <c r="M482" s="60">
        <v>60</v>
      </c>
      <c r="N482" s="61" t="s">
        <v>652</v>
      </c>
      <c r="O482" s="61"/>
    </row>
    <row r="483" spans="1:15" s="169" customFormat="1" ht="14.25" customHeight="1" outlineLevel="1">
      <c r="A483" s="53"/>
      <c r="B483" s="54"/>
      <c r="C483" s="84" t="s">
        <v>20</v>
      </c>
      <c r="D483" s="85">
        <v>5184</v>
      </c>
      <c r="E483" s="85">
        <v>4819.1180000000004</v>
      </c>
      <c r="F483" s="85">
        <v>4819.1180000000004</v>
      </c>
      <c r="G483" s="89">
        <f>F483/D483*100</f>
        <v>92.961381172839523</v>
      </c>
      <c r="H483" s="58"/>
      <c r="I483" s="59"/>
      <c r="J483" s="59"/>
      <c r="K483" s="59"/>
      <c r="L483" s="59"/>
      <c r="M483" s="60"/>
      <c r="N483" s="61"/>
      <c r="O483" s="61"/>
    </row>
    <row r="484" spans="1:15" s="169" customFormat="1" ht="14.25" customHeight="1" outlineLevel="1">
      <c r="A484" s="53"/>
      <c r="B484" s="54"/>
      <c r="C484" s="84" t="s">
        <v>22</v>
      </c>
      <c r="D484" s="85">
        <v>4387.6000000000004</v>
      </c>
      <c r="E484" s="85">
        <v>4057.16</v>
      </c>
      <c r="F484" s="85">
        <v>4057.16</v>
      </c>
      <c r="G484" s="89">
        <f t="shared" ref="G484:G502" si="14">F484/D484*100</f>
        <v>92.468775640441237</v>
      </c>
      <c r="H484" s="58"/>
      <c r="I484" s="59"/>
      <c r="J484" s="59"/>
      <c r="K484" s="59"/>
      <c r="L484" s="59"/>
      <c r="M484" s="60"/>
      <c r="N484" s="61"/>
      <c r="O484" s="61"/>
    </row>
    <row r="485" spans="1:15" s="169" customFormat="1" ht="14.25" customHeight="1" outlineLevel="1">
      <c r="A485" s="53"/>
      <c r="B485" s="54"/>
      <c r="C485" s="84" t="s">
        <v>23</v>
      </c>
      <c r="D485" s="85">
        <v>50000</v>
      </c>
      <c r="E485" s="85">
        <v>0</v>
      </c>
      <c r="F485" s="85">
        <v>0</v>
      </c>
      <c r="G485" s="89">
        <f t="shared" si="14"/>
        <v>0</v>
      </c>
      <c r="H485" s="58"/>
      <c r="I485" s="59"/>
      <c r="J485" s="59"/>
      <c r="K485" s="59"/>
      <c r="L485" s="59"/>
      <c r="M485" s="60"/>
      <c r="N485" s="61"/>
      <c r="O485" s="61"/>
    </row>
    <row r="486" spans="1:15" s="168" customFormat="1" ht="48" customHeight="1" outlineLevel="2">
      <c r="A486" s="63" t="s">
        <v>653</v>
      </c>
      <c r="B486" s="90" t="s">
        <v>654</v>
      </c>
      <c r="C486" s="91" t="s">
        <v>14</v>
      </c>
      <c r="D486" s="66">
        <v>796.4</v>
      </c>
      <c r="E486" s="66">
        <v>761.95800000000008</v>
      </c>
      <c r="F486" s="66">
        <v>761.95800000000008</v>
      </c>
      <c r="G486" s="92">
        <f t="shared" si="14"/>
        <v>95.675288799598206</v>
      </c>
      <c r="H486" s="22" t="s">
        <v>655</v>
      </c>
      <c r="I486" s="68">
        <v>3</v>
      </c>
      <c r="J486" s="68">
        <v>3</v>
      </c>
      <c r="K486" s="68">
        <v>0</v>
      </c>
      <c r="L486" s="68">
        <v>0</v>
      </c>
      <c r="M486" s="69">
        <v>100</v>
      </c>
      <c r="N486" s="70" t="s">
        <v>593</v>
      </c>
      <c r="O486" s="22"/>
    </row>
    <row r="487" spans="1:15" s="168" customFormat="1" ht="48" customHeight="1" outlineLevel="2">
      <c r="A487" s="63"/>
      <c r="B487" s="22"/>
      <c r="C487" s="91" t="s">
        <v>20</v>
      </c>
      <c r="D487" s="66">
        <v>796.4</v>
      </c>
      <c r="E487" s="66">
        <v>761.95800000000008</v>
      </c>
      <c r="F487" s="66">
        <v>761.95800000000008</v>
      </c>
      <c r="G487" s="92">
        <f t="shared" si="14"/>
        <v>95.675288799598206</v>
      </c>
      <c r="H487" s="22"/>
      <c r="I487" s="68"/>
      <c r="J487" s="68"/>
      <c r="K487" s="68"/>
      <c r="L487" s="68"/>
      <c r="M487" s="69"/>
      <c r="N487" s="70"/>
      <c r="O487" s="22"/>
    </row>
    <row r="488" spans="1:15" s="168" customFormat="1" ht="20.25" customHeight="1" outlineLevel="2">
      <c r="A488" s="63" t="s">
        <v>656</v>
      </c>
      <c r="B488" s="90" t="s">
        <v>657</v>
      </c>
      <c r="C488" s="91" t="s">
        <v>14</v>
      </c>
      <c r="D488" s="66">
        <v>8775.2000000000007</v>
      </c>
      <c r="E488" s="66">
        <v>8114.32</v>
      </c>
      <c r="F488" s="66">
        <v>8114.32</v>
      </c>
      <c r="G488" s="92">
        <f t="shared" si="14"/>
        <v>92.468775640441237</v>
      </c>
      <c r="H488" s="22" t="s">
        <v>658</v>
      </c>
      <c r="I488" s="68">
        <v>1</v>
      </c>
      <c r="J488" s="68">
        <v>0</v>
      </c>
      <c r="K488" s="68">
        <v>1</v>
      </c>
      <c r="L488" s="68">
        <v>0</v>
      </c>
      <c r="M488" s="69">
        <v>0</v>
      </c>
      <c r="N488" s="70" t="s">
        <v>659</v>
      </c>
      <c r="O488" s="22" t="s">
        <v>660</v>
      </c>
    </row>
    <row r="489" spans="1:15" s="168" customFormat="1" ht="20.25" customHeight="1" outlineLevel="2">
      <c r="A489" s="63"/>
      <c r="B489" s="90"/>
      <c r="C489" s="91" t="s">
        <v>20</v>
      </c>
      <c r="D489" s="66">
        <v>4387.6000000000004</v>
      </c>
      <c r="E489" s="66">
        <v>4057.16</v>
      </c>
      <c r="F489" s="66">
        <v>4057.16</v>
      </c>
      <c r="G489" s="92">
        <f t="shared" si="14"/>
        <v>92.468775640441237</v>
      </c>
      <c r="H489" s="22"/>
      <c r="I489" s="68"/>
      <c r="J489" s="68"/>
      <c r="K489" s="68"/>
      <c r="L489" s="68"/>
      <c r="M489" s="69"/>
      <c r="N489" s="70"/>
      <c r="O489" s="22"/>
    </row>
    <row r="490" spans="1:15" s="168" customFormat="1" ht="20.25" customHeight="1" outlineLevel="2">
      <c r="A490" s="63"/>
      <c r="B490" s="90"/>
      <c r="C490" s="91" t="s">
        <v>22</v>
      </c>
      <c r="D490" s="66">
        <v>4387.6000000000004</v>
      </c>
      <c r="E490" s="66">
        <v>4057.16</v>
      </c>
      <c r="F490" s="66">
        <v>4057.16</v>
      </c>
      <c r="G490" s="92">
        <f t="shared" si="14"/>
        <v>92.468775640441237</v>
      </c>
      <c r="H490" s="22"/>
      <c r="I490" s="68"/>
      <c r="J490" s="68"/>
      <c r="K490" s="68"/>
      <c r="L490" s="68"/>
      <c r="M490" s="69"/>
      <c r="N490" s="70"/>
      <c r="O490" s="22"/>
    </row>
    <row r="491" spans="1:15" s="168" customFormat="1" ht="28.5" customHeight="1" outlineLevel="2">
      <c r="A491" s="63" t="s">
        <v>661</v>
      </c>
      <c r="B491" s="90" t="s">
        <v>662</v>
      </c>
      <c r="C491" s="91" t="s">
        <v>14</v>
      </c>
      <c r="D491" s="66">
        <v>50000</v>
      </c>
      <c r="E491" s="66">
        <v>0</v>
      </c>
      <c r="F491" s="66">
        <v>0</v>
      </c>
      <c r="G491" s="92">
        <f t="shared" si="14"/>
        <v>0</v>
      </c>
      <c r="H491" s="22" t="s">
        <v>663</v>
      </c>
      <c r="I491" s="68">
        <v>1</v>
      </c>
      <c r="J491" s="68">
        <v>0</v>
      </c>
      <c r="K491" s="68">
        <v>0</v>
      </c>
      <c r="L491" s="68">
        <v>1</v>
      </c>
      <c r="M491" s="69">
        <v>0</v>
      </c>
      <c r="N491" s="70" t="s">
        <v>664</v>
      </c>
      <c r="O491" s="22" t="s">
        <v>665</v>
      </c>
    </row>
    <row r="492" spans="1:15" s="168" customFormat="1" ht="28.5" customHeight="1" outlineLevel="2">
      <c r="A492" s="63"/>
      <c r="B492" s="90"/>
      <c r="C492" s="91" t="s">
        <v>23</v>
      </c>
      <c r="D492" s="66">
        <v>50000</v>
      </c>
      <c r="E492" s="66">
        <v>0</v>
      </c>
      <c r="F492" s="66">
        <v>0</v>
      </c>
      <c r="G492" s="92">
        <f t="shared" si="14"/>
        <v>0</v>
      </c>
      <c r="H492" s="22"/>
      <c r="I492" s="68"/>
      <c r="J492" s="68"/>
      <c r="K492" s="68"/>
      <c r="L492" s="68"/>
      <c r="M492" s="69"/>
      <c r="N492" s="70"/>
      <c r="O492" s="22"/>
    </row>
    <row r="493" spans="1:15" s="171" customFormat="1" ht="14.25" customHeight="1">
      <c r="A493" s="44">
        <v>11</v>
      </c>
      <c r="B493" s="45" t="s">
        <v>666</v>
      </c>
      <c r="C493" s="81" t="s">
        <v>14</v>
      </c>
      <c r="D493" s="47">
        <v>1658436.74</v>
      </c>
      <c r="E493" s="47">
        <v>1577936.81</v>
      </c>
      <c r="F493" s="47">
        <v>1577810.31</v>
      </c>
      <c r="G493" s="48">
        <f t="shared" si="14"/>
        <v>95.138407871981897</v>
      </c>
      <c r="H493" s="170"/>
      <c r="I493" s="83">
        <v>37</v>
      </c>
      <c r="J493" s="83">
        <v>36</v>
      </c>
      <c r="K493" s="83">
        <v>1</v>
      </c>
      <c r="L493" s="83">
        <v>0</v>
      </c>
      <c r="M493" s="50">
        <v>97.297297297297305</v>
      </c>
      <c r="N493" s="45" t="s">
        <v>667</v>
      </c>
      <c r="O493" s="45"/>
    </row>
    <row r="494" spans="1:15" s="171" customFormat="1" ht="14.25" customHeight="1">
      <c r="A494" s="44"/>
      <c r="B494" s="45"/>
      <c r="C494" s="81" t="s">
        <v>20</v>
      </c>
      <c r="D494" s="51">
        <v>36586.68</v>
      </c>
      <c r="E494" s="51">
        <v>34816</v>
      </c>
      <c r="F494" s="51">
        <v>34807</v>
      </c>
      <c r="G494" s="52">
        <f t="shared" si="14"/>
        <v>95.135716058412513</v>
      </c>
      <c r="H494" s="45"/>
      <c r="I494" s="83"/>
      <c r="J494" s="83"/>
      <c r="K494" s="83"/>
      <c r="L494" s="83"/>
      <c r="M494" s="50"/>
      <c r="N494" s="45"/>
      <c r="O494" s="45"/>
    </row>
    <row r="495" spans="1:15" s="171" customFormat="1" ht="14.25" customHeight="1">
      <c r="A495" s="44"/>
      <c r="B495" s="45"/>
      <c r="C495" s="81" t="s">
        <v>21</v>
      </c>
      <c r="D495" s="51">
        <v>184615.46</v>
      </c>
      <c r="E495" s="51">
        <v>168357.2</v>
      </c>
      <c r="F495" s="51">
        <v>168239.7</v>
      </c>
      <c r="G495" s="52">
        <f t="shared" si="14"/>
        <v>91.129800288664896</v>
      </c>
      <c r="H495" s="45"/>
      <c r="I495" s="83"/>
      <c r="J495" s="83"/>
      <c r="K495" s="83"/>
      <c r="L495" s="83"/>
      <c r="M495" s="50"/>
      <c r="N495" s="45"/>
      <c r="O495" s="45"/>
    </row>
    <row r="496" spans="1:15" s="171" customFormat="1" ht="14.25" customHeight="1">
      <c r="A496" s="44"/>
      <c r="B496" s="45"/>
      <c r="C496" s="81" t="s">
        <v>23</v>
      </c>
      <c r="D496" s="51">
        <v>1437234.6</v>
      </c>
      <c r="E496" s="51">
        <v>1374763.61</v>
      </c>
      <c r="F496" s="51">
        <v>1374763.61</v>
      </c>
      <c r="G496" s="52">
        <f t="shared" si="14"/>
        <v>95.653389502312294</v>
      </c>
      <c r="H496" s="45"/>
      <c r="I496" s="83"/>
      <c r="J496" s="83"/>
      <c r="K496" s="83"/>
      <c r="L496" s="83"/>
      <c r="M496" s="50"/>
      <c r="N496" s="45"/>
      <c r="O496" s="45"/>
    </row>
    <row r="497" spans="1:15" s="171" customFormat="1" ht="19.5" customHeight="1" outlineLevel="1">
      <c r="A497" s="53" t="s">
        <v>668</v>
      </c>
      <c r="B497" s="54" t="s">
        <v>669</v>
      </c>
      <c r="C497" s="84" t="s">
        <v>14</v>
      </c>
      <c r="D497" s="85">
        <v>22784.94</v>
      </c>
      <c r="E497" s="85">
        <v>22104.9</v>
      </c>
      <c r="F497" s="85">
        <v>22104.9</v>
      </c>
      <c r="G497" s="86">
        <f t="shared" si="14"/>
        <v>97.015397012237031</v>
      </c>
      <c r="H497" s="172"/>
      <c r="I497" s="59">
        <v>31</v>
      </c>
      <c r="J497" s="59">
        <v>30</v>
      </c>
      <c r="K497" s="59">
        <v>1</v>
      </c>
      <c r="L497" s="59">
        <v>0</v>
      </c>
      <c r="M497" s="60">
        <v>96.774193548387103</v>
      </c>
      <c r="N497" s="61" t="s">
        <v>670</v>
      </c>
      <c r="O497" s="61"/>
    </row>
    <row r="498" spans="1:15" s="171" customFormat="1" ht="19.5" customHeight="1" outlineLevel="1">
      <c r="A498" s="53"/>
      <c r="B498" s="54"/>
      <c r="C498" s="84" t="s">
        <v>20</v>
      </c>
      <c r="D498" s="85">
        <v>22582.98</v>
      </c>
      <c r="E498" s="85">
        <v>22036.7</v>
      </c>
      <c r="F498" s="85">
        <v>22036.7</v>
      </c>
      <c r="G498" s="89">
        <f t="shared" si="14"/>
        <v>97.581010123553227</v>
      </c>
      <c r="H498" s="58"/>
      <c r="I498" s="59"/>
      <c r="J498" s="59"/>
      <c r="K498" s="59"/>
      <c r="L498" s="59"/>
      <c r="M498" s="60"/>
      <c r="N498" s="61"/>
      <c r="O498" s="61"/>
    </row>
    <row r="499" spans="1:15" s="171" customFormat="1" ht="19.5" customHeight="1" outlineLevel="1">
      <c r="A499" s="53"/>
      <c r="B499" s="54"/>
      <c r="C499" s="84" t="s">
        <v>21</v>
      </c>
      <c r="D499" s="85">
        <v>201.96</v>
      </c>
      <c r="E499" s="85">
        <v>68.2</v>
      </c>
      <c r="F499" s="85">
        <v>68.2</v>
      </c>
      <c r="G499" s="89">
        <f t="shared" si="14"/>
        <v>33.769063180827885</v>
      </c>
      <c r="H499" s="58"/>
      <c r="I499" s="59"/>
      <c r="J499" s="59"/>
      <c r="K499" s="59"/>
      <c r="L499" s="59"/>
      <c r="M499" s="60"/>
      <c r="N499" s="61"/>
      <c r="O499" s="61"/>
    </row>
    <row r="500" spans="1:15" s="171" customFormat="1" ht="49.5" customHeight="1" outlineLevel="2">
      <c r="A500" s="63" t="s">
        <v>671</v>
      </c>
      <c r="B500" s="90" t="s">
        <v>672</v>
      </c>
      <c r="C500" s="109" t="s">
        <v>14</v>
      </c>
      <c r="D500" s="66">
        <v>22784.94</v>
      </c>
      <c r="E500" s="66">
        <v>22104.9</v>
      </c>
      <c r="F500" s="66">
        <v>22104.9</v>
      </c>
      <c r="G500" s="92">
        <f t="shared" si="14"/>
        <v>97.015397012237031</v>
      </c>
      <c r="H500" s="22" t="s">
        <v>673</v>
      </c>
      <c r="I500" s="68">
        <v>19</v>
      </c>
      <c r="J500" s="68">
        <v>18</v>
      </c>
      <c r="K500" s="68">
        <v>1</v>
      </c>
      <c r="L500" s="68">
        <v>0</v>
      </c>
      <c r="M500" s="69">
        <v>94.73684210526315</v>
      </c>
      <c r="N500" s="173" t="s">
        <v>670</v>
      </c>
      <c r="O500" s="22" t="s">
        <v>674</v>
      </c>
    </row>
    <row r="501" spans="1:15" s="171" customFormat="1" ht="49.5" customHeight="1" outlineLevel="2">
      <c r="A501" s="63"/>
      <c r="B501" s="90"/>
      <c r="C501" s="109" t="s">
        <v>20</v>
      </c>
      <c r="D501" s="66">
        <v>22582.98</v>
      </c>
      <c r="E501" s="66">
        <v>22036.7</v>
      </c>
      <c r="F501" s="66">
        <v>22036.7</v>
      </c>
      <c r="G501" s="92">
        <f t="shared" si="14"/>
        <v>97.581010123553227</v>
      </c>
      <c r="H501" s="22"/>
      <c r="I501" s="68"/>
      <c r="J501" s="68"/>
      <c r="K501" s="68"/>
      <c r="L501" s="68"/>
      <c r="M501" s="69"/>
      <c r="N501" s="173"/>
      <c r="O501" s="22"/>
    </row>
    <row r="502" spans="1:15" s="171" customFormat="1" ht="49.5" customHeight="1" outlineLevel="2">
      <c r="A502" s="63"/>
      <c r="B502" s="90"/>
      <c r="C502" s="109" t="s">
        <v>21</v>
      </c>
      <c r="D502" s="66">
        <v>201.96</v>
      </c>
      <c r="E502" s="66">
        <v>68.2</v>
      </c>
      <c r="F502" s="66">
        <v>68.2</v>
      </c>
      <c r="G502" s="92">
        <f t="shared" si="14"/>
        <v>33.769063180827885</v>
      </c>
      <c r="H502" s="22"/>
      <c r="I502" s="68"/>
      <c r="J502" s="68"/>
      <c r="K502" s="68"/>
      <c r="L502" s="68"/>
      <c r="M502" s="69"/>
      <c r="N502" s="173"/>
      <c r="O502" s="22"/>
    </row>
    <row r="503" spans="1:15" s="171" customFormat="1" ht="67.5" outlineLevel="2">
      <c r="A503" s="107" t="s">
        <v>675</v>
      </c>
      <c r="B503" s="108" t="s">
        <v>676</v>
      </c>
      <c r="C503" s="109" t="s">
        <v>14</v>
      </c>
      <c r="D503" s="66" t="s">
        <v>296</v>
      </c>
      <c r="E503" s="66" t="s">
        <v>296</v>
      </c>
      <c r="F503" s="66" t="s">
        <v>296</v>
      </c>
      <c r="G503" s="92" t="s">
        <v>296</v>
      </c>
      <c r="H503" s="110" t="s">
        <v>677</v>
      </c>
      <c r="I503" s="111">
        <v>5</v>
      </c>
      <c r="J503" s="111">
        <v>5</v>
      </c>
      <c r="K503" s="111">
        <v>0</v>
      </c>
      <c r="L503" s="111">
        <v>0</v>
      </c>
      <c r="M503" s="112">
        <v>100</v>
      </c>
      <c r="N503" s="91" t="s">
        <v>678</v>
      </c>
      <c r="O503" s="110"/>
    </row>
    <row r="504" spans="1:15" s="171" customFormat="1" ht="92.25" customHeight="1" outlineLevel="2">
      <c r="A504" s="107" t="s">
        <v>679</v>
      </c>
      <c r="B504" s="108" t="s">
        <v>680</v>
      </c>
      <c r="C504" s="109" t="s">
        <v>14</v>
      </c>
      <c r="D504" s="66" t="s">
        <v>296</v>
      </c>
      <c r="E504" s="66" t="s">
        <v>296</v>
      </c>
      <c r="F504" s="66" t="s">
        <v>296</v>
      </c>
      <c r="G504" s="92" t="s">
        <v>296</v>
      </c>
      <c r="H504" s="110" t="s">
        <v>681</v>
      </c>
      <c r="I504" s="111">
        <v>1</v>
      </c>
      <c r="J504" s="111">
        <v>1</v>
      </c>
      <c r="K504" s="111">
        <v>0</v>
      </c>
      <c r="L504" s="111">
        <v>0</v>
      </c>
      <c r="M504" s="112">
        <v>100</v>
      </c>
      <c r="N504" s="113" t="s">
        <v>670</v>
      </c>
      <c r="O504" s="110"/>
    </row>
    <row r="505" spans="1:15" s="171" customFormat="1" ht="67.5" outlineLevel="2">
      <c r="A505" s="107" t="s">
        <v>682</v>
      </c>
      <c r="B505" s="108" t="s">
        <v>683</v>
      </c>
      <c r="C505" s="109" t="s">
        <v>14</v>
      </c>
      <c r="D505" s="66" t="s">
        <v>296</v>
      </c>
      <c r="E505" s="66" t="s">
        <v>296</v>
      </c>
      <c r="F505" s="66" t="s">
        <v>296</v>
      </c>
      <c r="G505" s="92" t="s">
        <v>296</v>
      </c>
      <c r="H505" s="110" t="s">
        <v>684</v>
      </c>
      <c r="I505" s="111">
        <v>6</v>
      </c>
      <c r="J505" s="111">
        <v>6</v>
      </c>
      <c r="K505" s="111">
        <v>0</v>
      </c>
      <c r="L505" s="111">
        <v>0</v>
      </c>
      <c r="M505" s="112">
        <v>100</v>
      </c>
      <c r="N505" s="113" t="s">
        <v>670</v>
      </c>
      <c r="O505" s="110"/>
    </row>
    <row r="506" spans="1:15" s="171" customFormat="1" ht="15" customHeight="1" outlineLevel="1">
      <c r="A506" s="53" t="s">
        <v>685</v>
      </c>
      <c r="B506" s="54" t="s">
        <v>686</v>
      </c>
      <c r="C506" s="174" t="s">
        <v>14</v>
      </c>
      <c r="D506" s="85">
        <v>1635651.8</v>
      </c>
      <c r="E506" s="85">
        <v>1555831.9100000001</v>
      </c>
      <c r="F506" s="85">
        <v>1555705.4100000001</v>
      </c>
      <c r="G506" s="86">
        <f t="shared" ref="G506:G515" si="15">F506/D506*100</f>
        <v>95.112261057029386</v>
      </c>
      <c r="H506" s="58"/>
      <c r="I506" s="59">
        <v>6</v>
      </c>
      <c r="J506" s="59">
        <v>6</v>
      </c>
      <c r="K506" s="59">
        <v>0</v>
      </c>
      <c r="L506" s="59">
        <v>0</v>
      </c>
      <c r="M506" s="60">
        <v>100</v>
      </c>
      <c r="N506" s="61" t="s">
        <v>687</v>
      </c>
      <c r="O506" s="61"/>
    </row>
    <row r="507" spans="1:15" s="171" customFormat="1" ht="15" customHeight="1" outlineLevel="1">
      <c r="A507" s="53"/>
      <c r="B507" s="54"/>
      <c r="C507" s="174" t="s">
        <v>20</v>
      </c>
      <c r="D507" s="85">
        <v>14003.7</v>
      </c>
      <c r="E507" s="85">
        <v>12779.3</v>
      </c>
      <c r="F507" s="85">
        <v>12770.3</v>
      </c>
      <c r="G507" s="89">
        <f t="shared" si="15"/>
        <v>91.192327741953903</v>
      </c>
      <c r="H507" s="58"/>
      <c r="I507" s="59"/>
      <c r="J507" s="59"/>
      <c r="K507" s="59"/>
      <c r="L507" s="59"/>
      <c r="M507" s="60"/>
      <c r="N507" s="61"/>
      <c r="O507" s="61"/>
    </row>
    <row r="508" spans="1:15" s="171" customFormat="1" ht="15" customHeight="1" outlineLevel="1">
      <c r="A508" s="53"/>
      <c r="B508" s="54"/>
      <c r="C508" s="174" t="s">
        <v>21</v>
      </c>
      <c r="D508" s="85">
        <v>184413.5</v>
      </c>
      <c r="E508" s="85">
        <v>168289</v>
      </c>
      <c r="F508" s="85">
        <v>168171.5</v>
      </c>
      <c r="G508" s="89">
        <f t="shared" si="15"/>
        <v>91.19261876164164</v>
      </c>
      <c r="H508" s="58"/>
      <c r="I508" s="59"/>
      <c r="J508" s="59"/>
      <c r="K508" s="59"/>
      <c r="L508" s="59"/>
      <c r="M508" s="60"/>
      <c r="N508" s="61"/>
      <c r="O508" s="61"/>
    </row>
    <row r="509" spans="1:15" s="171" customFormat="1" ht="15" customHeight="1" outlineLevel="1">
      <c r="A509" s="53"/>
      <c r="B509" s="54"/>
      <c r="C509" s="174" t="s">
        <v>23</v>
      </c>
      <c r="D509" s="85">
        <v>1437234.6</v>
      </c>
      <c r="E509" s="85">
        <v>1374763.61</v>
      </c>
      <c r="F509" s="85">
        <v>1374763.61</v>
      </c>
      <c r="G509" s="89">
        <f t="shared" si="15"/>
        <v>95.653389502312294</v>
      </c>
      <c r="H509" s="58"/>
      <c r="I509" s="59"/>
      <c r="J509" s="59"/>
      <c r="K509" s="59"/>
      <c r="L509" s="59"/>
      <c r="M509" s="60"/>
      <c r="N509" s="61"/>
      <c r="O509" s="61"/>
    </row>
    <row r="510" spans="1:15" s="171" customFormat="1" ht="21" customHeight="1" outlineLevel="2">
      <c r="A510" s="63" t="s">
        <v>688</v>
      </c>
      <c r="B510" s="90" t="s">
        <v>689</v>
      </c>
      <c r="C510" s="109" t="s">
        <v>14</v>
      </c>
      <c r="D510" s="66">
        <v>1534274.8</v>
      </c>
      <c r="E510" s="66">
        <v>1454454.9100000001</v>
      </c>
      <c r="F510" s="66">
        <v>1454328.4100000001</v>
      </c>
      <c r="G510" s="92">
        <f t="shared" si="15"/>
        <v>94.789304367118604</v>
      </c>
      <c r="H510" s="22" t="s">
        <v>690</v>
      </c>
      <c r="I510" s="68">
        <v>4</v>
      </c>
      <c r="J510" s="68">
        <v>4</v>
      </c>
      <c r="K510" s="68">
        <v>0</v>
      </c>
      <c r="L510" s="68">
        <v>0</v>
      </c>
      <c r="M510" s="69">
        <v>100</v>
      </c>
      <c r="N510" s="70" t="s">
        <v>691</v>
      </c>
      <c r="O510" s="22" t="s">
        <v>692</v>
      </c>
    </row>
    <row r="511" spans="1:15" s="171" customFormat="1" ht="21" customHeight="1" outlineLevel="2">
      <c r="A511" s="63"/>
      <c r="B511" s="175"/>
      <c r="C511" s="109" t="s">
        <v>20</v>
      </c>
      <c r="D511" s="66">
        <v>14003.7</v>
      </c>
      <c r="E511" s="66">
        <v>12779.3</v>
      </c>
      <c r="F511" s="66">
        <v>12770.3</v>
      </c>
      <c r="G511" s="92">
        <f t="shared" si="15"/>
        <v>91.192327741953903</v>
      </c>
      <c r="H511" s="22"/>
      <c r="I511" s="68"/>
      <c r="J511" s="68"/>
      <c r="K511" s="68"/>
      <c r="L511" s="68"/>
      <c r="M511" s="69"/>
      <c r="N511" s="70"/>
      <c r="O511" s="22"/>
    </row>
    <row r="512" spans="1:15" s="171" customFormat="1" ht="21" customHeight="1" outlineLevel="2">
      <c r="A512" s="63"/>
      <c r="B512" s="175"/>
      <c r="C512" s="109" t="s">
        <v>21</v>
      </c>
      <c r="D512" s="66">
        <v>184413.5</v>
      </c>
      <c r="E512" s="66">
        <v>168289</v>
      </c>
      <c r="F512" s="66">
        <v>168171.5</v>
      </c>
      <c r="G512" s="92">
        <f t="shared" si="15"/>
        <v>91.19261876164164</v>
      </c>
      <c r="H512" s="22"/>
      <c r="I512" s="68"/>
      <c r="J512" s="68"/>
      <c r="K512" s="68"/>
      <c r="L512" s="68"/>
      <c r="M512" s="69"/>
      <c r="N512" s="70"/>
      <c r="O512" s="22"/>
    </row>
    <row r="513" spans="1:17" s="171" customFormat="1" ht="21" customHeight="1" outlineLevel="2">
      <c r="A513" s="63"/>
      <c r="B513" s="175"/>
      <c r="C513" s="109" t="s">
        <v>23</v>
      </c>
      <c r="D513" s="66">
        <v>1335857.6000000001</v>
      </c>
      <c r="E513" s="66">
        <v>1273386.6100000001</v>
      </c>
      <c r="F513" s="66">
        <v>1273386.6100000001</v>
      </c>
      <c r="G513" s="92">
        <f t="shared" si="15"/>
        <v>95.32352924443444</v>
      </c>
      <c r="H513" s="22"/>
      <c r="I513" s="68"/>
      <c r="J513" s="68"/>
      <c r="K513" s="68"/>
      <c r="L513" s="68"/>
      <c r="M513" s="69"/>
      <c r="N513" s="70"/>
      <c r="O513" s="22"/>
    </row>
    <row r="514" spans="1:17" s="171" customFormat="1" ht="22.5" customHeight="1" outlineLevel="2">
      <c r="A514" s="63" t="s">
        <v>693</v>
      </c>
      <c r="B514" s="90" t="s">
        <v>694</v>
      </c>
      <c r="C514" s="109" t="s">
        <v>14</v>
      </c>
      <c r="D514" s="66">
        <v>101377</v>
      </c>
      <c r="E514" s="66">
        <v>101377</v>
      </c>
      <c r="F514" s="66">
        <v>101377</v>
      </c>
      <c r="G514" s="92">
        <f t="shared" si="15"/>
        <v>100</v>
      </c>
      <c r="H514" s="22" t="s">
        <v>695</v>
      </c>
      <c r="I514" s="68">
        <v>2</v>
      </c>
      <c r="J514" s="68">
        <v>2</v>
      </c>
      <c r="K514" s="68">
        <v>0</v>
      </c>
      <c r="L514" s="68">
        <v>0</v>
      </c>
      <c r="M514" s="69">
        <v>100</v>
      </c>
      <c r="N514" s="70" t="s">
        <v>696</v>
      </c>
      <c r="O514" s="22"/>
    </row>
    <row r="515" spans="1:17" s="171" customFormat="1" ht="22.5" customHeight="1" outlineLevel="2">
      <c r="A515" s="63"/>
      <c r="B515" s="90"/>
      <c r="C515" s="109" t="s">
        <v>23</v>
      </c>
      <c r="D515" s="66">
        <v>101377</v>
      </c>
      <c r="E515" s="66">
        <v>101377</v>
      </c>
      <c r="F515" s="66">
        <v>101377</v>
      </c>
      <c r="G515" s="92">
        <f t="shared" si="15"/>
        <v>100</v>
      </c>
      <c r="H515" s="22"/>
      <c r="I515" s="68"/>
      <c r="J515" s="68"/>
      <c r="K515" s="68"/>
      <c r="L515" s="68"/>
      <c r="M515" s="69"/>
      <c r="N515" s="70"/>
      <c r="O515" s="22"/>
    </row>
    <row r="516" spans="1:17" s="178" customFormat="1" ht="14.25" customHeight="1">
      <c r="A516" s="44">
        <v>12</v>
      </c>
      <c r="B516" s="45" t="s">
        <v>697</v>
      </c>
      <c r="C516" s="81" t="s">
        <v>14</v>
      </c>
      <c r="D516" s="47">
        <v>700716.77000000014</v>
      </c>
      <c r="E516" s="47">
        <v>529558.19999999995</v>
      </c>
      <c r="F516" s="47">
        <v>527622.89999999991</v>
      </c>
      <c r="G516" s="176">
        <f>F516/D516*100</f>
        <v>75.297598486190054</v>
      </c>
      <c r="H516" s="45"/>
      <c r="I516" s="83">
        <v>54</v>
      </c>
      <c r="J516" s="83">
        <v>30</v>
      </c>
      <c r="K516" s="83">
        <v>21</v>
      </c>
      <c r="L516" s="83">
        <v>3</v>
      </c>
      <c r="M516" s="50">
        <v>55.555555555555557</v>
      </c>
      <c r="N516" s="45" t="s">
        <v>698</v>
      </c>
      <c r="O516" s="45"/>
      <c r="P516" s="177"/>
      <c r="Q516" s="177"/>
    </row>
    <row r="517" spans="1:17" s="178" customFormat="1" ht="14.25" customHeight="1">
      <c r="A517" s="44"/>
      <c r="B517" s="45"/>
      <c r="C517" s="81" t="s">
        <v>20</v>
      </c>
      <c r="D517" s="51">
        <v>548959.77</v>
      </c>
      <c r="E517" s="51">
        <v>456014.6</v>
      </c>
      <c r="F517" s="51">
        <v>454426.3</v>
      </c>
      <c r="G517" s="179">
        <f t="shared" ref="G517:G547" si="16">F517/D517*100</f>
        <v>82.779526813048605</v>
      </c>
      <c r="H517" s="45"/>
      <c r="I517" s="83"/>
      <c r="J517" s="83"/>
      <c r="K517" s="83"/>
      <c r="L517" s="83"/>
      <c r="M517" s="50"/>
      <c r="N517" s="45"/>
      <c r="O517" s="45"/>
      <c r="P517" s="177"/>
      <c r="Q517" s="177"/>
    </row>
    <row r="518" spans="1:17" s="178" customFormat="1" ht="14.25" customHeight="1">
      <c r="A518" s="44"/>
      <c r="B518" s="45"/>
      <c r="C518" s="81" t="s">
        <v>21</v>
      </c>
      <c r="D518" s="51">
        <v>75682.600000000006</v>
      </c>
      <c r="E518" s="51">
        <v>46772.2</v>
      </c>
      <c r="F518" s="51">
        <v>46425.2</v>
      </c>
      <c r="G518" s="179">
        <f t="shared" si="16"/>
        <v>61.34197292376318</v>
      </c>
      <c r="H518" s="45"/>
      <c r="I518" s="83"/>
      <c r="J518" s="83"/>
      <c r="K518" s="83"/>
      <c r="L518" s="83"/>
      <c r="M518" s="50"/>
      <c r="N518" s="45"/>
      <c r="O518" s="45"/>
      <c r="P518" s="177"/>
      <c r="Q518" s="177"/>
    </row>
    <row r="519" spans="1:17" s="178" customFormat="1" ht="14.25" customHeight="1">
      <c r="A519" s="44"/>
      <c r="B519" s="45"/>
      <c r="C519" s="81" t="s">
        <v>23</v>
      </c>
      <c r="D519" s="51">
        <v>76074.399999999994</v>
      </c>
      <c r="E519" s="51">
        <v>26771.4</v>
      </c>
      <c r="F519" s="51">
        <v>26771.4</v>
      </c>
      <c r="G519" s="179">
        <f t="shared" si="16"/>
        <v>35.191076104445131</v>
      </c>
      <c r="H519" s="45"/>
      <c r="I519" s="83"/>
      <c r="J519" s="83"/>
      <c r="K519" s="83"/>
      <c r="L519" s="83"/>
      <c r="M519" s="50"/>
      <c r="N519" s="45"/>
      <c r="O519" s="45"/>
      <c r="P519" s="177"/>
      <c r="Q519" s="177"/>
    </row>
    <row r="520" spans="1:17" s="182" customFormat="1" ht="14.25" customHeight="1" outlineLevel="1">
      <c r="A520" s="53" t="s">
        <v>699</v>
      </c>
      <c r="B520" s="54" t="s">
        <v>700</v>
      </c>
      <c r="C520" s="84" t="s">
        <v>14</v>
      </c>
      <c r="D520" s="85">
        <v>543338.87000000011</v>
      </c>
      <c r="E520" s="85">
        <v>380874.39999999997</v>
      </c>
      <c r="F520" s="85">
        <v>379124.39999999997</v>
      </c>
      <c r="G520" s="180">
        <f t="shared" si="16"/>
        <v>69.776785894224702</v>
      </c>
      <c r="H520" s="58"/>
      <c r="I520" s="59">
        <v>27</v>
      </c>
      <c r="J520" s="59">
        <v>8</v>
      </c>
      <c r="K520" s="59">
        <v>17</v>
      </c>
      <c r="L520" s="59">
        <v>2</v>
      </c>
      <c r="M520" s="60">
        <v>29.629629629629626</v>
      </c>
      <c r="N520" s="61" t="s">
        <v>701</v>
      </c>
      <c r="O520" s="61"/>
      <c r="P520" s="181"/>
      <c r="Q520" s="181"/>
    </row>
    <row r="521" spans="1:17" s="182" customFormat="1" ht="14.25" customHeight="1" outlineLevel="1">
      <c r="A521" s="53"/>
      <c r="B521" s="54"/>
      <c r="C521" s="84" t="s">
        <v>20</v>
      </c>
      <c r="D521" s="85">
        <v>394868.27</v>
      </c>
      <c r="E521" s="85">
        <v>307330.8</v>
      </c>
      <c r="F521" s="85">
        <v>305927.8</v>
      </c>
      <c r="G521" s="183">
        <f t="shared" si="16"/>
        <v>77.475913676224224</v>
      </c>
      <c r="H521" s="58"/>
      <c r="I521" s="59"/>
      <c r="J521" s="59"/>
      <c r="K521" s="59"/>
      <c r="L521" s="59"/>
      <c r="M521" s="60"/>
      <c r="N521" s="61"/>
      <c r="O521" s="61"/>
      <c r="P521" s="181"/>
      <c r="Q521" s="181"/>
    </row>
    <row r="522" spans="1:17" s="182" customFormat="1" ht="14.25" customHeight="1" outlineLevel="1">
      <c r="A522" s="53"/>
      <c r="B522" s="54"/>
      <c r="C522" s="84" t="s">
        <v>21</v>
      </c>
      <c r="D522" s="85">
        <v>75682.600000000006</v>
      </c>
      <c r="E522" s="85">
        <v>46772.2</v>
      </c>
      <c r="F522" s="85">
        <v>46425.2</v>
      </c>
      <c r="G522" s="183">
        <f t="shared" si="16"/>
        <v>61.34197292376318</v>
      </c>
      <c r="H522" s="58"/>
      <c r="I522" s="59"/>
      <c r="J522" s="59"/>
      <c r="K522" s="59"/>
      <c r="L522" s="59"/>
      <c r="M522" s="60"/>
      <c r="N522" s="61"/>
      <c r="O522" s="61"/>
      <c r="P522" s="181"/>
      <c r="Q522" s="181"/>
    </row>
    <row r="523" spans="1:17" s="182" customFormat="1" ht="14.25" customHeight="1" outlineLevel="1">
      <c r="A523" s="53"/>
      <c r="B523" s="54"/>
      <c r="C523" s="84" t="s">
        <v>23</v>
      </c>
      <c r="D523" s="85">
        <v>72788</v>
      </c>
      <c r="E523" s="85">
        <v>26771.4</v>
      </c>
      <c r="F523" s="85">
        <v>26771.4</v>
      </c>
      <c r="G523" s="183">
        <f t="shared" si="16"/>
        <v>36.779963730285218</v>
      </c>
      <c r="H523" s="58"/>
      <c r="I523" s="59"/>
      <c r="J523" s="59"/>
      <c r="K523" s="59"/>
      <c r="L523" s="59"/>
      <c r="M523" s="60"/>
      <c r="N523" s="61"/>
      <c r="O523" s="61"/>
      <c r="P523" s="181"/>
      <c r="Q523" s="181"/>
    </row>
    <row r="524" spans="1:17" s="182" customFormat="1" ht="27" customHeight="1" outlineLevel="2">
      <c r="A524" s="63" t="s">
        <v>702</v>
      </c>
      <c r="B524" s="90" t="s">
        <v>703</v>
      </c>
      <c r="C524" s="91" t="s">
        <v>14</v>
      </c>
      <c r="D524" s="66">
        <v>74310</v>
      </c>
      <c r="E524" s="66">
        <v>36438.9</v>
      </c>
      <c r="F524" s="66">
        <v>36438.9</v>
      </c>
      <c r="G524" s="184">
        <f t="shared" si="16"/>
        <v>49.036334275333068</v>
      </c>
      <c r="H524" s="22" t="s">
        <v>704</v>
      </c>
      <c r="I524" s="68">
        <v>5</v>
      </c>
      <c r="J524" s="68">
        <v>2</v>
      </c>
      <c r="K524" s="68">
        <v>2</v>
      </c>
      <c r="L524" s="68">
        <v>1</v>
      </c>
      <c r="M524" s="69">
        <v>40</v>
      </c>
      <c r="N524" s="70" t="s">
        <v>701</v>
      </c>
      <c r="O524" s="22" t="s">
        <v>705</v>
      </c>
      <c r="P524" s="181"/>
      <c r="Q524" s="181"/>
    </row>
    <row r="525" spans="1:17" s="182" customFormat="1" ht="27" customHeight="1" outlineLevel="2">
      <c r="A525" s="63"/>
      <c r="B525" s="90"/>
      <c r="C525" s="91" t="s">
        <v>20</v>
      </c>
      <c r="D525" s="66">
        <v>19010</v>
      </c>
      <c r="E525" s="66">
        <v>9667.5</v>
      </c>
      <c r="F525" s="66">
        <v>9667.5</v>
      </c>
      <c r="G525" s="184">
        <f t="shared" si="16"/>
        <v>50.854813256180954</v>
      </c>
      <c r="H525" s="22"/>
      <c r="I525" s="68"/>
      <c r="J525" s="68"/>
      <c r="K525" s="68"/>
      <c r="L525" s="68"/>
      <c r="M525" s="69"/>
      <c r="N525" s="70"/>
      <c r="O525" s="22"/>
      <c r="P525" s="181"/>
      <c r="Q525" s="181"/>
    </row>
    <row r="526" spans="1:17" s="182" customFormat="1" ht="27" customHeight="1" outlineLevel="2">
      <c r="A526" s="63"/>
      <c r="B526" s="90"/>
      <c r="C526" s="91" t="s">
        <v>23</v>
      </c>
      <c r="D526" s="66">
        <v>55300</v>
      </c>
      <c r="E526" s="66">
        <v>26771.4</v>
      </c>
      <c r="F526" s="66">
        <v>26771.4</v>
      </c>
      <c r="G526" s="184">
        <f t="shared" si="16"/>
        <v>48.411211573236891</v>
      </c>
      <c r="H526" s="22"/>
      <c r="I526" s="68"/>
      <c r="J526" s="68"/>
      <c r="K526" s="68"/>
      <c r="L526" s="68"/>
      <c r="M526" s="69"/>
      <c r="N526" s="70"/>
      <c r="O526" s="22"/>
      <c r="P526" s="181"/>
      <c r="Q526" s="181"/>
    </row>
    <row r="527" spans="1:17" s="182" customFormat="1" ht="24" customHeight="1" outlineLevel="2">
      <c r="A527" s="63" t="s">
        <v>706</v>
      </c>
      <c r="B527" s="90" t="s">
        <v>707</v>
      </c>
      <c r="C527" s="91" t="s">
        <v>14</v>
      </c>
      <c r="D527" s="66">
        <v>52225.700000000004</v>
      </c>
      <c r="E527" s="66">
        <v>14640.899999999998</v>
      </c>
      <c r="F527" s="66">
        <v>14640.899999999998</v>
      </c>
      <c r="G527" s="184">
        <f t="shared" si="16"/>
        <v>28.033899019065316</v>
      </c>
      <c r="H527" s="22" t="s">
        <v>708</v>
      </c>
      <c r="I527" s="68">
        <v>6</v>
      </c>
      <c r="J527" s="68">
        <v>0</v>
      </c>
      <c r="K527" s="68">
        <v>5</v>
      </c>
      <c r="L527" s="68">
        <v>1</v>
      </c>
      <c r="M527" s="69">
        <v>0</v>
      </c>
      <c r="N527" s="70" t="s">
        <v>701</v>
      </c>
      <c r="O527" s="22" t="s">
        <v>709</v>
      </c>
      <c r="P527" s="181"/>
      <c r="Q527" s="181"/>
    </row>
    <row r="528" spans="1:17" s="182" customFormat="1" ht="24" customHeight="1" outlineLevel="2">
      <c r="A528" s="63"/>
      <c r="B528" s="90"/>
      <c r="C528" s="91" t="s">
        <v>20</v>
      </c>
      <c r="D528" s="66">
        <v>12015</v>
      </c>
      <c r="E528" s="66">
        <v>4590.2</v>
      </c>
      <c r="F528" s="66">
        <v>4590.2</v>
      </c>
      <c r="G528" s="184">
        <f t="shared" si="16"/>
        <v>38.203911776945482</v>
      </c>
      <c r="H528" s="22"/>
      <c r="I528" s="68"/>
      <c r="J528" s="68"/>
      <c r="K528" s="68"/>
      <c r="L528" s="68"/>
      <c r="M528" s="69"/>
      <c r="N528" s="70"/>
      <c r="O528" s="22"/>
      <c r="P528" s="181"/>
      <c r="Q528" s="181"/>
    </row>
    <row r="529" spans="1:17" s="182" customFormat="1" ht="24" customHeight="1" outlineLevel="2">
      <c r="A529" s="63"/>
      <c r="B529" s="90"/>
      <c r="C529" s="91" t="s">
        <v>21</v>
      </c>
      <c r="D529" s="66">
        <v>23290.700000000004</v>
      </c>
      <c r="E529" s="66">
        <v>10050.699999999999</v>
      </c>
      <c r="F529" s="66">
        <v>10050.699999999999</v>
      </c>
      <c r="G529" s="184">
        <f t="shared" si="16"/>
        <v>43.153275771015885</v>
      </c>
      <c r="H529" s="22"/>
      <c r="I529" s="68"/>
      <c r="J529" s="68"/>
      <c r="K529" s="68"/>
      <c r="L529" s="68"/>
      <c r="M529" s="69"/>
      <c r="N529" s="70"/>
      <c r="O529" s="22"/>
      <c r="P529" s="181"/>
      <c r="Q529" s="181"/>
    </row>
    <row r="530" spans="1:17" s="182" customFormat="1" ht="24" customHeight="1" outlineLevel="2">
      <c r="A530" s="63"/>
      <c r="B530" s="90"/>
      <c r="C530" s="91" t="s">
        <v>23</v>
      </c>
      <c r="D530" s="66">
        <v>16920</v>
      </c>
      <c r="E530" s="66">
        <v>0</v>
      </c>
      <c r="F530" s="66">
        <v>0</v>
      </c>
      <c r="G530" s="184">
        <f t="shared" si="16"/>
        <v>0</v>
      </c>
      <c r="H530" s="22"/>
      <c r="I530" s="68"/>
      <c r="J530" s="68"/>
      <c r="K530" s="68"/>
      <c r="L530" s="68"/>
      <c r="M530" s="69"/>
      <c r="N530" s="70"/>
      <c r="O530" s="22"/>
      <c r="P530" s="181"/>
      <c r="Q530" s="181"/>
    </row>
    <row r="531" spans="1:17" s="182" customFormat="1" ht="23.25" customHeight="1" outlineLevel="2">
      <c r="A531" s="63" t="s">
        <v>710</v>
      </c>
      <c r="B531" s="90" t="s">
        <v>711</v>
      </c>
      <c r="C531" s="91" t="s">
        <v>14</v>
      </c>
      <c r="D531" s="66">
        <v>376185.9</v>
      </c>
      <c r="E531" s="66">
        <v>293664.2</v>
      </c>
      <c r="F531" s="66">
        <v>293664.2</v>
      </c>
      <c r="G531" s="184">
        <f t="shared" si="16"/>
        <v>78.063585051965006</v>
      </c>
      <c r="H531" s="22" t="s">
        <v>712</v>
      </c>
      <c r="I531" s="68">
        <v>10</v>
      </c>
      <c r="J531" s="68">
        <v>4</v>
      </c>
      <c r="K531" s="68">
        <v>6</v>
      </c>
      <c r="L531" s="68">
        <v>0</v>
      </c>
      <c r="M531" s="69">
        <v>40</v>
      </c>
      <c r="N531" s="70" t="s">
        <v>701</v>
      </c>
      <c r="O531" s="22" t="s">
        <v>713</v>
      </c>
      <c r="P531" s="181"/>
      <c r="Q531" s="181"/>
    </row>
    <row r="532" spans="1:17" s="182" customFormat="1" ht="23.25" customHeight="1" outlineLevel="2">
      <c r="A532" s="63"/>
      <c r="B532" s="90"/>
      <c r="C532" s="91" t="s">
        <v>20</v>
      </c>
      <c r="D532" s="66">
        <v>324818.90000000002</v>
      </c>
      <c r="E532" s="66">
        <v>257522.5</v>
      </c>
      <c r="F532" s="66">
        <v>257522.5</v>
      </c>
      <c r="G532" s="184">
        <f t="shared" si="16"/>
        <v>79.281870605435827</v>
      </c>
      <c r="H532" s="22"/>
      <c r="I532" s="68"/>
      <c r="J532" s="68"/>
      <c r="K532" s="68"/>
      <c r="L532" s="68"/>
      <c r="M532" s="69"/>
      <c r="N532" s="70"/>
      <c r="O532" s="22"/>
      <c r="P532" s="181"/>
      <c r="Q532" s="181"/>
    </row>
    <row r="533" spans="1:17" s="182" customFormat="1" ht="23.25" customHeight="1" outlineLevel="2">
      <c r="A533" s="63"/>
      <c r="B533" s="90"/>
      <c r="C533" s="91" t="s">
        <v>21</v>
      </c>
      <c r="D533" s="66">
        <v>51367.000000000007</v>
      </c>
      <c r="E533" s="66">
        <v>36141.699999999997</v>
      </c>
      <c r="F533" s="66">
        <v>36141.699999999997</v>
      </c>
      <c r="G533" s="184">
        <f t="shared" si="16"/>
        <v>70.359764050849748</v>
      </c>
      <c r="H533" s="22"/>
      <c r="I533" s="68"/>
      <c r="J533" s="68"/>
      <c r="K533" s="68"/>
      <c r="L533" s="68"/>
      <c r="M533" s="69"/>
      <c r="N533" s="70"/>
      <c r="O533" s="22"/>
      <c r="P533" s="181"/>
      <c r="Q533" s="181"/>
    </row>
    <row r="534" spans="1:17" s="182" customFormat="1" ht="23.25" customHeight="1" outlineLevel="2">
      <c r="A534" s="63" t="s">
        <v>714</v>
      </c>
      <c r="B534" s="90" t="s">
        <v>715</v>
      </c>
      <c r="C534" s="91" t="s">
        <v>14</v>
      </c>
      <c r="D534" s="66">
        <v>16978.27</v>
      </c>
      <c r="E534" s="66">
        <v>12670.099999999999</v>
      </c>
      <c r="F534" s="66">
        <v>10920.099999999999</v>
      </c>
      <c r="G534" s="184">
        <f t="shared" si="16"/>
        <v>64.318096013315824</v>
      </c>
      <c r="H534" s="22" t="s">
        <v>716</v>
      </c>
      <c r="I534" s="68">
        <v>4</v>
      </c>
      <c r="J534" s="68">
        <v>0</v>
      </c>
      <c r="K534" s="68">
        <v>4</v>
      </c>
      <c r="L534" s="68">
        <v>0</v>
      </c>
      <c r="M534" s="69">
        <v>0</v>
      </c>
      <c r="N534" s="70" t="s">
        <v>701</v>
      </c>
      <c r="O534" s="22" t="s">
        <v>717</v>
      </c>
      <c r="P534" s="181"/>
      <c r="Q534" s="181"/>
    </row>
    <row r="535" spans="1:17" s="182" customFormat="1" ht="23.25" customHeight="1" outlineLevel="2">
      <c r="A535" s="63"/>
      <c r="B535" s="90"/>
      <c r="C535" s="91" t="s">
        <v>20</v>
      </c>
      <c r="D535" s="66">
        <v>15385.37</v>
      </c>
      <c r="E535" s="66">
        <v>12090.3</v>
      </c>
      <c r="F535" s="66">
        <v>10687.3</v>
      </c>
      <c r="G535" s="184">
        <f t="shared" si="16"/>
        <v>69.464042788701207</v>
      </c>
      <c r="H535" s="22"/>
      <c r="I535" s="68"/>
      <c r="J535" s="68"/>
      <c r="K535" s="68"/>
      <c r="L535" s="68"/>
      <c r="M535" s="69"/>
      <c r="N535" s="70"/>
      <c r="O535" s="22"/>
      <c r="P535" s="181"/>
      <c r="Q535" s="181"/>
    </row>
    <row r="536" spans="1:17" s="182" customFormat="1" ht="23.25" customHeight="1" outlineLevel="2">
      <c r="A536" s="63"/>
      <c r="B536" s="90"/>
      <c r="C536" s="91" t="s">
        <v>21</v>
      </c>
      <c r="D536" s="66">
        <v>1024.9000000000001</v>
      </c>
      <c r="E536" s="66">
        <v>579.79999999999995</v>
      </c>
      <c r="F536" s="66">
        <v>232.8</v>
      </c>
      <c r="G536" s="184">
        <f t="shared" si="16"/>
        <v>22.714411162064589</v>
      </c>
      <c r="H536" s="22"/>
      <c r="I536" s="68"/>
      <c r="J536" s="68"/>
      <c r="K536" s="68"/>
      <c r="L536" s="68"/>
      <c r="M536" s="69"/>
      <c r="N536" s="70"/>
      <c r="O536" s="22"/>
      <c r="P536" s="181"/>
      <c r="Q536" s="181"/>
    </row>
    <row r="537" spans="1:17" s="182" customFormat="1" ht="23.25" customHeight="1" outlineLevel="2">
      <c r="A537" s="63"/>
      <c r="B537" s="90"/>
      <c r="C537" s="91" t="s">
        <v>23</v>
      </c>
      <c r="D537" s="66">
        <v>568</v>
      </c>
      <c r="E537" s="66">
        <v>0</v>
      </c>
      <c r="F537" s="66">
        <v>0</v>
      </c>
      <c r="G537" s="184">
        <f t="shared" si="16"/>
        <v>0</v>
      </c>
      <c r="H537" s="22"/>
      <c r="I537" s="68"/>
      <c r="J537" s="68"/>
      <c r="K537" s="68"/>
      <c r="L537" s="68"/>
      <c r="M537" s="69"/>
      <c r="N537" s="70"/>
      <c r="O537" s="22"/>
      <c r="P537" s="181"/>
      <c r="Q537" s="181"/>
    </row>
    <row r="538" spans="1:17" s="182" customFormat="1" ht="24.75" customHeight="1" outlineLevel="2">
      <c r="A538" s="63" t="s">
        <v>718</v>
      </c>
      <c r="B538" s="90" t="s">
        <v>719</v>
      </c>
      <c r="C538" s="91" t="s">
        <v>14</v>
      </c>
      <c r="D538" s="66">
        <v>23639</v>
      </c>
      <c r="E538" s="66">
        <v>23460.3</v>
      </c>
      <c r="F538" s="66">
        <v>23460.3</v>
      </c>
      <c r="G538" s="184">
        <f t="shared" si="16"/>
        <v>99.244045856423696</v>
      </c>
      <c r="H538" s="22" t="s">
        <v>720</v>
      </c>
      <c r="I538" s="68">
        <v>2</v>
      </c>
      <c r="J538" s="68">
        <v>2</v>
      </c>
      <c r="K538" s="68">
        <v>0</v>
      </c>
      <c r="L538" s="68">
        <v>0</v>
      </c>
      <c r="M538" s="69">
        <v>100</v>
      </c>
      <c r="N538" s="70" t="s">
        <v>721</v>
      </c>
      <c r="O538" s="22"/>
      <c r="P538" s="181"/>
      <c r="Q538" s="181"/>
    </row>
    <row r="539" spans="1:17" s="182" customFormat="1" ht="24.75" customHeight="1" outlineLevel="2">
      <c r="A539" s="63"/>
      <c r="B539" s="137"/>
      <c r="C539" s="91" t="s">
        <v>20</v>
      </c>
      <c r="D539" s="66">
        <v>23639</v>
      </c>
      <c r="E539" s="66">
        <v>23460.3</v>
      </c>
      <c r="F539" s="66">
        <v>23460.3</v>
      </c>
      <c r="G539" s="184">
        <f t="shared" si="16"/>
        <v>99.244045856423696</v>
      </c>
      <c r="H539" s="22"/>
      <c r="I539" s="68"/>
      <c r="J539" s="68"/>
      <c r="K539" s="68"/>
      <c r="L539" s="68"/>
      <c r="M539" s="69"/>
      <c r="N539" s="70"/>
      <c r="O539" s="22"/>
      <c r="P539" s="181"/>
      <c r="Q539" s="181"/>
    </row>
    <row r="540" spans="1:17" s="182" customFormat="1" ht="16.5" customHeight="1" outlineLevel="1">
      <c r="A540" s="53" t="s">
        <v>722</v>
      </c>
      <c r="B540" s="54" t="s">
        <v>723</v>
      </c>
      <c r="C540" s="84" t="s">
        <v>14</v>
      </c>
      <c r="D540" s="85">
        <v>3936.4</v>
      </c>
      <c r="E540" s="85">
        <v>0</v>
      </c>
      <c r="F540" s="85">
        <v>0</v>
      </c>
      <c r="G540" s="86">
        <f t="shared" si="16"/>
        <v>0</v>
      </c>
      <c r="H540" s="58"/>
      <c r="I540" s="59">
        <v>2</v>
      </c>
      <c r="J540" s="59">
        <v>1</v>
      </c>
      <c r="K540" s="59">
        <v>0</v>
      </c>
      <c r="L540" s="59">
        <v>1</v>
      </c>
      <c r="M540" s="60">
        <v>50</v>
      </c>
      <c r="N540" s="61" t="s">
        <v>724</v>
      </c>
      <c r="O540" s="61"/>
      <c r="P540" s="181"/>
      <c r="Q540" s="181"/>
    </row>
    <row r="541" spans="1:17" s="182" customFormat="1" ht="16.5" customHeight="1" outlineLevel="1">
      <c r="A541" s="185"/>
      <c r="B541" s="186"/>
      <c r="C541" s="84" t="s">
        <v>20</v>
      </c>
      <c r="D541" s="187">
        <v>650</v>
      </c>
      <c r="E541" s="187">
        <v>0</v>
      </c>
      <c r="F541" s="187">
        <v>0</v>
      </c>
      <c r="G541" s="89">
        <f t="shared" si="16"/>
        <v>0</v>
      </c>
      <c r="H541" s="58"/>
      <c r="I541" s="59"/>
      <c r="J541" s="59"/>
      <c r="K541" s="59"/>
      <c r="L541" s="59"/>
      <c r="M541" s="60"/>
      <c r="N541" s="61"/>
      <c r="O541" s="61"/>
      <c r="P541" s="181"/>
      <c r="Q541" s="181"/>
    </row>
    <row r="542" spans="1:17" s="182" customFormat="1" ht="16.5" customHeight="1" outlineLevel="1">
      <c r="A542" s="185"/>
      <c r="B542" s="186"/>
      <c r="C542" s="84" t="s">
        <v>23</v>
      </c>
      <c r="D542" s="187">
        <v>3286.4</v>
      </c>
      <c r="E542" s="187">
        <v>0</v>
      </c>
      <c r="F542" s="187">
        <v>0</v>
      </c>
      <c r="G542" s="89">
        <f t="shared" si="16"/>
        <v>0</v>
      </c>
      <c r="H542" s="58"/>
      <c r="I542" s="59"/>
      <c r="J542" s="59"/>
      <c r="K542" s="59"/>
      <c r="L542" s="59"/>
      <c r="M542" s="60"/>
      <c r="N542" s="61"/>
      <c r="O542" s="61"/>
      <c r="P542" s="181"/>
      <c r="Q542" s="181"/>
    </row>
    <row r="543" spans="1:17" s="182" customFormat="1" ht="27" customHeight="1" outlineLevel="2">
      <c r="A543" s="63" t="s">
        <v>725</v>
      </c>
      <c r="B543" s="90" t="s">
        <v>726</v>
      </c>
      <c r="C543" s="91" t="s">
        <v>14</v>
      </c>
      <c r="D543" s="66">
        <v>3936.4</v>
      </c>
      <c r="E543" s="66">
        <v>0</v>
      </c>
      <c r="F543" s="66">
        <v>0</v>
      </c>
      <c r="G543" s="92">
        <f t="shared" si="16"/>
        <v>0</v>
      </c>
      <c r="H543" s="22" t="s">
        <v>727</v>
      </c>
      <c r="I543" s="68">
        <v>2</v>
      </c>
      <c r="J543" s="68">
        <v>1</v>
      </c>
      <c r="K543" s="68">
        <v>0</v>
      </c>
      <c r="L543" s="68">
        <v>1</v>
      </c>
      <c r="M543" s="69">
        <v>50</v>
      </c>
      <c r="N543" s="70" t="s">
        <v>724</v>
      </c>
      <c r="O543" s="22" t="s">
        <v>728</v>
      </c>
      <c r="P543" s="181"/>
      <c r="Q543" s="181"/>
    </row>
    <row r="544" spans="1:17" s="182" customFormat="1" ht="27" customHeight="1" outlineLevel="2">
      <c r="A544" s="63"/>
      <c r="B544" s="90"/>
      <c r="C544" s="91" t="s">
        <v>20</v>
      </c>
      <c r="D544" s="66">
        <v>650</v>
      </c>
      <c r="E544" s="66">
        <v>0</v>
      </c>
      <c r="F544" s="66">
        <v>0</v>
      </c>
      <c r="G544" s="92">
        <f t="shared" si="16"/>
        <v>0</v>
      </c>
      <c r="H544" s="22"/>
      <c r="I544" s="68"/>
      <c r="J544" s="68"/>
      <c r="K544" s="68"/>
      <c r="L544" s="68"/>
      <c r="M544" s="69"/>
      <c r="N544" s="70"/>
      <c r="O544" s="22"/>
      <c r="P544" s="181"/>
      <c r="Q544" s="181"/>
    </row>
    <row r="545" spans="1:17" s="182" customFormat="1" ht="27" customHeight="1" outlineLevel="2">
      <c r="A545" s="63"/>
      <c r="B545" s="90"/>
      <c r="C545" s="91" t="s">
        <v>23</v>
      </c>
      <c r="D545" s="66">
        <v>3286.4</v>
      </c>
      <c r="E545" s="66">
        <v>0</v>
      </c>
      <c r="F545" s="66">
        <v>0</v>
      </c>
      <c r="G545" s="92">
        <f t="shared" si="16"/>
        <v>0</v>
      </c>
      <c r="H545" s="22"/>
      <c r="I545" s="68"/>
      <c r="J545" s="68"/>
      <c r="K545" s="68"/>
      <c r="L545" s="68"/>
      <c r="M545" s="69"/>
      <c r="N545" s="70"/>
      <c r="O545" s="22"/>
      <c r="P545" s="181"/>
      <c r="Q545" s="181"/>
    </row>
    <row r="546" spans="1:17" s="182" customFormat="1" ht="23.25" customHeight="1" outlineLevel="1">
      <c r="A546" s="53" t="s">
        <v>729</v>
      </c>
      <c r="B546" s="54" t="s">
        <v>730</v>
      </c>
      <c r="C546" s="84" t="s">
        <v>14</v>
      </c>
      <c r="D546" s="85">
        <v>153441.49999999997</v>
      </c>
      <c r="E546" s="85">
        <v>148683.79999999999</v>
      </c>
      <c r="F546" s="85">
        <v>148498.5</v>
      </c>
      <c r="G546" s="86">
        <f t="shared" si="16"/>
        <v>96.77857685176437</v>
      </c>
      <c r="H546" s="58"/>
      <c r="I546" s="59">
        <v>25</v>
      </c>
      <c r="J546" s="59">
        <v>21</v>
      </c>
      <c r="K546" s="59">
        <v>4</v>
      </c>
      <c r="L546" s="59">
        <v>0</v>
      </c>
      <c r="M546" s="60">
        <v>84</v>
      </c>
      <c r="N546" s="61" t="s">
        <v>731</v>
      </c>
      <c r="O546" s="61"/>
      <c r="P546" s="181"/>
      <c r="Q546" s="181"/>
    </row>
    <row r="547" spans="1:17" s="182" customFormat="1" ht="23.25" customHeight="1" outlineLevel="1">
      <c r="A547" s="53"/>
      <c r="B547" s="54"/>
      <c r="C547" s="84" t="s">
        <v>20</v>
      </c>
      <c r="D547" s="85">
        <v>153441.49999999997</v>
      </c>
      <c r="E547" s="85">
        <v>148683.79999999999</v>
      </c>
      <c r="F547" s="85">
        <v>148498.5</v>
      </c>
      <c r="G547" s="89">
        <f t="shared" si="16"/>
        <v>96.77857685176437</v>
      </c>
      <c r="H547" s="58"/>
      <c r="I547" s="59"/>
      <c r="J547" s="59"/>
      <c r="K547" s="59"/>
      <c r="L547" s="59"/>
      <c r="M547" s="60"/>
      <c r="N547" s="61"/>
      <c r="O547" s="61"/>
      <c r="P547" s="181"/>
      <c r="Q547" s="181"/>
    </row>
    <row r="548" spans="1:17" s="182" customFormat="1" ht="103.5" customHeight="1" outlineLevel="2">
      <c r="A548" s="107" t="s">
        <v>732</v>
      </c>
      <c r="B548" s="108" t="s">
        <v>733</v>
      </c>
      <c r="C548" s="91" t="s">
        <v>14</v>
      </c>
      <c r="D548" s="66" t="s">
        <v>296</v>
      </c>
      <c r="E548" s="66" t="s">
        <v>296</v>
      </c>
      <c r="F548" s="66" t="s">
        <v>296</v>
      </c>
      <c r="G548" s="92" t="s">
        <v>296</v>
      </c>
      <c r="H548" s="110" t="s">
        <v>734</v>
      </c>
      <c r="I548" s="111">
        <v>7</v>
      </c>
      <c r="J548" s="111">
        <v>6</v>
      </c>
      <c r="K548" s="111">
        <v>1</v>
      </c>
      <c r="L548" s="111">
        <v>0</v>
      </c>
      <c r="M548" s="112">
        <v>85.714285714285708</v>
      </c>
      <c r="N548" s="91" t="s">
        <v>735</v>
      </c>
      <c r="O548" s="110" t="s">
        <v>736</v>
      </c>
      <c r="P548" s="181"/>
      <c r="Q548" s="181"/>
    </row>
    <row r="549" spans="1:17" s="182" customFormat="1" ht="46.5" customHeight="1" outlineLevel="2">
      <c r="A549" s="63" t="s">
        <v>737</v>
      </c>
      <c r="B549" s="90" t="s">
        <v>738</v>
      </c>
      <c r="C549" s="91" t="s">
        <v>14</v>
      </c>
      <c r="D549" s="66">
        <v>94836.099999999977</v>
      </c>
      <c r="E549" s="66">
        <v>94824.299999999988</v>
      </c>
      <c r="F549" s="66">
        <v>94639</v>
      </c>
      <c r="G549" s="92">
        <f t="shared" ref="G549:G556" si="17">F549/D549*100</f>
        <v>99.792167750466348</v>
      </c>
      <c r="H549" s="22" t="s">
        <v>739</v>
      </c>
      <c r="I549" s="68">
        <v>9</v>
      </c>
      <c r="J549" s="68">
        <v>9</v>
      </c>
      <c r="K549" s="68">
        <v>0</v>
      </c>
      <c r="L549" s="68">
        <v>0</v>
      </c>
      <c r="M549" s="69">
        <v>100</v>
      </c>
      <c r="N549" s="70" t="s">
        <v>740</v>
      </c>
      <c r="O549" s="22"/>
      <c r="P549" s="181"/>
      <c r="Q549" s="181"/>
    </row>
    <row r="550" spans="1:17" s="182" customFormat="1" ht="46.5" customHeight="1" outlineLevel="2">
      <c r="A550" s="63"/>
      <c r="B550" s="90"/>
      <c r="C550" s="91" t="s">
        <v>20</v>
      </c>
      <c r="D550" s="66">
        <v>94836.099999999977</v>
      </c>
      <c r="E550" s="66">
        <v>94824.299999999988</v>
      </c>
      <c r="F550" s="66">
        <v>94639</v>
      </c>
      <c r="G550" s="92">
        <f t="shared" si="17"/>
        <v>99.792167750466348</v>
      </c>
      <c r="H550" s="22"/>
      <c r="I550" s="68"/>
      <c r="J550" s="68"/>
      <c r="K550" s="68"/>
      <c r="L550" s="68"/>
      <c r="M550" s="69"/>
      <c r="N550" s="70"/>
      <c r="O550" s="22"/>
      <c r="P550" s="181"/>
      <c r="Q550" s="181"/>
    </row>
    <row r="551" spans="1:17" s="182" customFormat="1" ht="51.75" customHeight="1" outlineLevel="2">
      <c r="A551" s="63" t="s">
        <v>741</v>
      </c>
      <c r="B551" s="90" t="s">
        <v>742</v>
      </c>
      <c r="C551" s="91" t="s">
        <v>14</v>
      </c>
      <c r="D551" s="66">
        <v>2097.9</v>
      </c>
      <c r="E551" s="66">
        <v>2089.2999999999997</v>
      </c>
      <c r="F551" s="66">
        <v>2089.2999999999997</v>
      </c>
      <c r="G551" s="92">
        <f t="shared" si="17"/>
        <v>99.590066256732896</v>
      </c>
      <c r="H551" s="22" t="s">
        <v>743</v>
      </c>
      <c r="I551" s="68">
        <v>4</v>
      </c>
      <c r="J551" s="68">
        <v>4</v>
      </c>
      <c r="K551" s="68">
        <v>0</v>
      </c>
      <c r="L551" s="68">
        <v>0</v>
      </c>
      <c r="M551" s="69">
        <v>100</v>
      </c>
      <c r="N551" s="70" t="s">
        <v>744</v>
      </c>
      <c r="O551" s="22"/>
      <c r="P551" s="181"/>
      <c r="Q551" s="181"/>
    </row>
    <row r="552" spans="1:17" s="182" customFormat="1" ht="51.75" customHeight="1" outlineLevel="2">
      <c r="A552" s="63"/>
      <c r="B552" s="90"/>
      <c r="C552" s="91" t="s">
        <v>20</v>
      </c>
      <c r="D552" s="66">
        <v>2097.9</v>
      </c>
      <c r="E552" s="66">
        <v>2089.2999999999997</v>
      </c>
      <c r="F552" s="66">
        <v>2089.2999999999997</v>
      </c>
      <c r="G552" s="92">
        <f t="shared" si="17"/>
        <v>99.590066256732896</v>
      </c>
      <c r="H552" s="22"/>
      <c r="I552" s="68"/>
      <c r="J552" s="68"/>
      <c r="K552" s="68"/>
      <c r="L552" s="68"/>
      <c r="M552" s="69"/>
      <c r="N552" s="70"/>
      <c r="O552" s="22"/>
      <c r="P552" s="181"/>
      <c r="Q552" s="181"/>
    </row>
    <row r="553" spans="1:17" s="182" customFormat="1" ht="20.25" customHeight="1" outlineLevel="2">
      <c r="A553" s="63" t="s">
        <v>745</v>
      </c>
      <c r="B553" s="90" t="s">
        <v>746</v>
      </c>
      <c r="C553" s="91" t="s">
        <v>14</v>
      </c>
      <c r="D553" s="66">
        <v>25147.1</v>
      </c>
      <c r="E553" s="66">
        <v>20635.100000000002</v>
      </c>
      <c r="F553" s="66">
        <v>20635.100000000002</v>
      </c>
      <c r="G553" s="92">
        <f t="shared" si="17"/>
        <v>82.057573239061384</v>
      </c>
      <c r="H553" s="22" t="s">
        <v>747</v>
      </c>
      <c r="I553" s="68">
        <v>3</v>
      </c>
      <c r="J553" s="68">
        <v>0</v>
      </c>
      <c r="K553" s="68">
        <v>3</v>
      </c>
      <c r="L553" s="68">
        <v>0</v>
      </c>
      <c r="M553" s="69">
        <v>0</v>
      </c>
      <c r="N553" s="70" t="s">
        <v>731</v>
      </c>
      <c r="O553" s="22" t="s">
        <v>748</v>
      </c>
      <c r="P553" s="181"/>
      <c r="Q553" s="181"/>
    </row>
    <row r="554" spans="1:17" s="182" customFormat="1" ht="20.25" customHeight="1" outlineLevel="2">
      <c r="A554" s="63"/>
      <c r="B554" s="90"/>
      <c r="C554" s="91" t="s">
        <v>20</v>
      </c>
      <c r="D554" s="66">
        <v>25147.1</v>
      </c>
      <c r="E554" s="66">
        <v>20635.100000000002</v>
      </c>
      <c r="F554" s="66">
        <v>20635.100000000002</v>
      </c>
      <c r="G554" s="92">
        <f t="shared" si="17"/>
        <v>82.057573239061384</v>
      </c>
      <c r="H554" s="22"/>
      <c r="I554" s="68"/>
      <c r="J554" s="68"/>
      <c r="K554" s="68"/>
      <c r="L554" s="68"/>
      <c r="M554" s="69"/>
      <c r="N554" s="70"/>
      <c r="O554" s="22"/>
      <c r="P554" s="181"/>
      <c r="Q554" s="181"/>
    </row>
    <row r="555" spans="1:17" s="182" customFormat="1" ht="24" customHeight="1" outlineLevel="2">
      <c r="A555" s="63" t="s">
        <v>749</v>
      </c>
      <c r="B555" s="90" t="s">
        <v>750</v>
      </c>
      <c r="C555" s="91" t="s">
        <v>14</v>
      </c>
      <c r="D555" s="66">
        <v>31360.400000000001</v>
      </c>
      <c r="E555" s="66">
        <v>31135.1</v>
      </c>
      <c r="F555" s="66">
        <v>31135.1</v>
      </c>
      <c r="G555" s="92">
        <f t="shared" si="17"/>
        <v>99.281578041096409</v>
      </c>
      <c r="H555" s="22" t="s">
        <v>751</v>
      </c>
      <c r="I555" s="68">
        <v>2</v>
      </c>
      <c r="J555" s="68">
        <v>2</v>
      </c>
      <c r="K555" s="68">
        <v>0</v>
      </c>
      <c r="L555" s="68">
        <v>0</v>
      </c>
      <c r="M555" s="69">
        <v>100</v>
      </c>
      <c r="N555" s="70" t="s">
        <v>735</v>
      </c>
      <c r="O555" s="22"/>
      <c r="P555" s="181"/>
      <c r="Q555" s="181"/>
    </row>
    <row r="556" spans="1:17" s="182" customFormat="1" ht="24" customHeight="1" outlineLevel="2">
      <c r="A556" s="63"/>
      <c r="B556" s="90"/>
      <c r="C556" s="91" t="s">
        <v>20</v>
      </c>
      <c r="D556" s="66">
        <v>31360.400000000001</v>
      </c>
      <c r="E556" s="66">
        <v>31135.1</v>
      </c>
      <c r="F556" s="66">
        <v>31135.1</v>
      </c>
      <c r="G556" s="92">
        <f t="shared" si="17"/>
        <v>99.281578041096409</v>
      </c>
      <c r="H556" s="22"/>
      <c r="I556" s="68"/>
      <c r="J556" s="68"/>
      <c r="K556" s="68"/>
      <c r="L556" s="68"/>
      <c r="M556" s="69"/>
      <c r="N556" s="70"/>
      <c r="O556" s="22"/>
      <c r="P556" s="181"/>
      <c r="Q556" s="181"/>
    </row>
    <row r="557" spans="1:17" s="42" customFormat="1" ht="13.5" customHeight="1">
      <c r="A557" s="44">
        <v>13</v>
      </c>
      <c r="B557" s="45" t="s">
        <v>752</v>
      </c>
      <c r="C557" s="81" t="s">
        <v>14</v>
      </c>
      <c r="D557" s="47">
        <v>3037042.6039800001</v>
      </c>
      <c r="E557" s="47">
        <v>2785245.6076220185</v>
      </c>
      <c r="F557" s="47">
        <v>2485161.4887720183</v>
      </c>
      <c r="G557" s="188">
        <f>F557/D557*100</f>
        <v>81.828338052131713</v>
      </c>
      <c r="H557" s="98"/>
      <c r="I557" s="83">
        <v>55</v>
      </c>
      <c r="J557" s="83">
        <v>37</v>
      </c>
      <c r="K557" s="83">
        <v>14</v>
      </c>
      <c r="L557" s="83">
        <v>4</v>
      </c>
      <c r="M557" s="50">
        <v>67.272727272727266</v>
      </c>
      <c r="N557" s="45" t="s">
        <v>753</v>
      </c>
      <c r="O557" s="45"/>
    </row>
    <row r="558" spans="1:17" s="42" customFormat="1" ht="13.5" customHeight="1">
      <c r="A558" s="44"/>
      <c r="B558" s="45"/>
      <c r="C558" s="81" t="s">
        <v>20</v>
      </c>
      <c r="D558" s="51">
        <v>2673136.7039800002</v>
      </c>
      <c r="E558" s="51">
        <v>2433258.7527600001</v>
      </c>
      <c r="F558" s="51">
        <v>2361852.6339099999</v>
      </c>
      <c r="G558" s="189">
        <f t="shared" ref="G558:G599" si="18">F558/D558*100</f>
        <v>88.355100971583937</v>
      </c>
      <c r="H558" s="98"/>
      <c r="I558" s="83"/>
      <c r="J558" s="83"/>
      <c r="K558" s="83"/>
      <c r="L558" s="83"/>
      <c r="M558" s="50"/>
      <c r="N558" s="45"/>
      <c r="O558" s="45"/>
    </row>
    <row r="559" spans="1:17" s="42" customFormat="1" ht="13.5" customHeight="1">
      <c r="A559" s="44"/>
      <c r="B559" s="45"/>
      <c r="C559" s="81" t="s">
        <v>21</v>
      </c>
      <c r="D559" s="51">
        <v>336342.8</v>
      </c>
      <c r="E559" s="51">
        <v>336342.8</v>
      </c>
      <c r="F559" s="51">
        <v>107664.8</v>
      </c>
      <c r="G559" s="189">
        <f t="shared" si="18"/>
        <v>32.010436970852361</v>
      </c>
      <c r="H559" s="98"/>
      <c r="I559" s="83"/>
      <c r="J559" s="83"/>
      <c r="K559" s="83"/>
      <c r="L559" s="83"/>
      <c r="M559" s="50"/>
      <c r="N559" s="45"/>
      <c r="O559" s="45"/>
    </row>
    <row r="560" spans="1:17" s="42" customFormat="1" ht="13.5" customHeight="1">
      <c r="A560" s="44"/>
      <c r="B560" s="45"/>
      <c r="C560" s="81" t="s">
        <v>22</v>
      </c>
      <c r="D560" s="51">
        <v>21563.1</v>
      </c>
      <c r="E560" s="51">
        <v>9644.0548620184436</v>
      </c>
      <c r="F560" s="51">
        <v>9644.0548620184436</v>
      </c>
      <c r="G560" s="189">
        <f t="shared" si="18"/>
        <v>44.724807017629395</v>
      </c>
      <c r="H560" s="98"/>
      <c r="I560" s="83"/>
      <c r="J560" s="83"/>
      <c r="K560" s="83"/>
      <c r="L560" s="83"/>
      <c r="M560" s="50"/>
      <c r="N560" s="45"/>
      <c r="O560" s="45"/>
    </row>
    <row r="561" spans="1:15" s="42" customFormat="1" ht="13.5" customHeight="1">
      <c r="A561" s="44"/>
      <c r="B561" s="45"/>
      <c r="C561" s="81" t="s">
        <v>23</v>
      </c>
      <c r="D561" s="51">
        <v>6000</v>
      </c>
      <c r="E561" s="51">
        <v>6000</v>
      </c>
      <c r="F561" s="51">
        <v>6000</v>
      </c>
      <c r="G561" s="189">
        <f t="shared" si="18"/>
        <v>100</v>
      </c>
      <c r="H561" s="98"/>
      <c r="I561" s="83"/>
      <c r="J561" s="83"/>
      <c r="K561" s="83"/>
      <c r="L561" s="83"/>
      <c r="M561" s="50"/>
      <c r="N561" s="45"/>
      <c r="O561" s="45"/>
    </row>
    <row r="562" spans="1:15" s="42" customFormat="1" ht="12.75" customHeight="1" outlineLevel="1">
      <c r="A562" s="53" t="s">
        <v>754</v>
      </c>
      <c r="B562" s="54" t="s">
        <v>755</v>
      </c>
      <c r="C562" s="84" t="s">
        <v>14</v>
      </c>
      <c r="D562" s="85">
        <v>2008584.8639800001</v>
      </c>
      <c r="E562" s="85">
        <v>1811212.1076220185</v>
      </c>
      <c r="F562" s="85">
        <v>1513290.8887720183</v>
      </c>
      <c r="G562" s="155">
        <f t="shared" si="18"/>
        <v>75.341147686109736</v>
      </c>
      <c r="H562" s="104"/>
      <c r="I562" s="59">
        <v>17</v>
      </c>
      <c r="J562" s="59">
        <v>10</v>
      </c>
      <c r="K562" s="59">
        <v>5</v>
      </c>
      <c r="L562" s="59">
        <v>2</v>
      </c>
      <c r="M562" s="60">
        <v>58.82352941176471</v>
      </c>
      <c r="N562" s="61" t="s">
        <v>756</v>
      </c>
      <c r="O562" s="61"/>
    </row>
    <row r="563" spans="1:15" s="42" customFormat="1" ht="12.75" customHeight="1" outlineLevel="1">
      <c r="A563" s="53"/>
      <c r="B563" s="54"/>
      <c r="C563" s="84" t="s">
        <v>20</v>
      </c>
      <c r="D563" s="85">
        <v>1664510.0639800001</v>
      </c>
      <c r="E563" s="85">
        <v>1478295.7527600001</v>
      </c>
      <c r="F563" s="85">
        <v>1409052.5339099998</v>
      </c>
      <c r="G563" s="161">
        <f t="shared" si="18"/>
        <v>84.652689364990835</v>
      </c>
      <c r="H563" s="104"/>
      <c r="I563" s="59"/>
      <c r="J563" s="59"/>
      <c r="K563" s="59"/>
      <c r="L563" s="59"/>
      <c r="M563" s="60"/>
      <c r="N563" s="61"/>
      <c r="O563" s="61"/>
    </row>
    <row r="564" spans="1:15" s="42" customFormat="1" ht="12.75" customHeight="1" outlineLevel="1">
      <c r="A564" s="53"/>
      <c r="B564" s="54"/>
      <c r="C564" s="84" t="s">
        <v>21</v>
      </c>
      <c r="D564" s="85">
        <v>332342.8</v>
      </c>
      <c r="E564" s="85">
        <v>332342.8</v>
      </c>
      <c r="F564" s="85">
        <v>103664.8</v>
      </c>
      <c r="G564" s="161">
        <f t="shared" si="18"/>
        <v>31.192130535098102</v>
      </c>
      <c r="H564" s="104"/>
      <c r="I564" s="59"/>
      <c r="J564" s="59"/>
      <c r="K564" s="59"/>
      <c r="L564" s="59"/>
      <c r="M564" s="60"/>
      <c r="N564" s="61"/>
      <c r="O564" s="61"/>
    </row>
    <row r="565" spans="1:15" s="42" customFormat="1" ht="12.75" customHeight="1" outlineLevel="1">
      <c r="A565" s="53"/>
      <c r="B565" s="54"/>
      <c r="C565" s="84" t="s">
        <v>22</v>
      </c>
      <c r="D565" s="85">
        <v>11732</v>
      </c>
      <c r="E565" s="85">
        <v>573.5548620184428</v>
      </c>
      <c r="F565" s="85">
        <v>573.5548620184428</v>
      </c>
      <c r="G565" s="161">
        <f t="shared" si="18"/>
        <v>4.8888072112039103</v>
      </c>
      <c r="H565" s="104"/>
      <c r="I565" s="59"/>
      <c r="J565" s="59"/>
      <c r="K565" s="59"/>
      <c r="L565" s="59"/>
      <c r="M565" s="60"/>
      <c r="N565" s="61"/>
      <c r="O565" s="61"/>
    </row>
    <row r="566" spans="1:15" s="42" customFormat="1" ht="19.5" customHeight="1" outlineLevel="2">
      <c r="A566" s="63" t="s">
        <v>757</v>
      </c>
      <c r="B566" s="22" t="s">
        <v>758</v>
      </c>
      <c r="C566" s="91" t="s">
        <v>14</v>
      </c>
      <c r="D566" s="66">
        <v>313620.19397999998</v>
      </c>
      <c r="E566" s="66">
        <v>240503.08546999999</v>
      </c>
      <c r="F566" s="66">
        <v>4498.0166799999997</v>
      </c>
      <c r="G566" s="162">
        <f t="shared" si="18"/>
        <v>1.4342241878362094</v>
      </c>
      <c r="H566" s="22" t="s">
        <v>759</v>
      </c>
      <c r="I566" s="68">
        <v>2</v>
      </c>
      <c r="J566" s="68">
        <v>0</v>
      </c>
      <c r="K566" s="68">
        <v>1</v>
      </c>
      <c r="L566" s="68">
        <v>1</v>
      </c>
      <c r="M566" s="69">
        <v>0</v>
      </c>
      <c r="N566" s="70" t="s">
        <v>760</v>
      </c>
      <c r="O566" s="22" t="s">
        <v>761</v>
      </c>
    </row>
    <row r="567" spans="1:15" s="42" customFormat="1" ht="19.5" customHeight="1" outlineLevel="2">
      <c r="A567" s="63"/>
      <c r="B567" s="22"/>
      <c r="C567" s="91" t="s">
        <v>20</v>
      </c>
      <c r="D567" s="66">
        <v>84942.193979999996</v>
      </c>
      <c r="E567" s="66">
        <v>11825.08547</v>
      </c>
      <c r="F567" s="66">
        <v>4498.0166799999997</v>
      </c>
      <c r="G567" s="162">
        <f t="shared" si="18"/>
        <v>5.2953855666349723</v>
      </c>
      <c r="H567" s="22"/>
      <c r="I567" s="68"/>
      <c r="J567" s="68"/>
      <c r="K567" s="68"/>
      <c r="L567" s="68"/>
      <c r="M567" s="69"/>
      <c r="N567" s="70"/>
      <c r="O567" s="22"/>
    </row>
    <row r="568" spans="1:15" s="42" customFormat="1" ht="19.5" customHeight="1" outlineLevel="2">
      <c r="A568" s="63"/>
      <c r="B568" s="22"/>
      <c r="C568" s="91" t="s">
        <v>21</v>
      </c>
      <c r="D568" s="66">
        <v>228678</v>
      </c>
      <c r="E568" s="66">
        <v>228678</v>
      </c>
      <c r="F568" s="66">
        <v>0</v>
      </c>
      <c r="G568" s="162">
        <f t="shared" si="18"/>
        <v>0</v>
      </c>
      <c r="H568" s="22"/>
      <c r="I568" s="68"/>
      <c r="J568" s="68"/>
      <c r="K568" s="68"/>
      <c r="L568" s="68"/>
      <c r="M568" s="69"/>
      <c r="N568" s="70"/>
      <c r="O568" s="22"/>
    </row>
    <row r="569" spans="1:15" s="42" customFormat="1" ht="31.5" customHeight="1" outlineLevel="2">
      <c r="A569" s="63" t="s">
        <v>762</v>
      </c>
      <c r="B569" s="22" t="s">
        <v>763</v>
      </c>
      <c r="C569" s="91" t="s">
        <v>14</v>
      </c>
      <c r="D569" s="66">
        <v>1505442.9700000002</v>
      </c>
      <c r="E569" s="66">
        <v>1404053.26825</v>
      </c>
      <c r="F569" s="66">
        <v>1404053.26825</v>
      </c>
      <c r="G569" s="162">
        <f t="shared" si="18"/>
        <v>93.26512503160447</v>
      </c>
      <c r="H569" s="22" t="s">
        <v>764</v>
      </c>
      <c r="I569" s="68">
        <v>9</v>
      </c>
      <c r="J569" s="68">
        <v>7</v>
      </c>
      <c r="K569" s="68">
        <v>1</v>
      </c>
      <c r="L569" s="68">
        <v>1</v>
      </c>
      <c r="M569" s="69">
        <v>77.777777777777786</v>
      </c>
      <c r="N569" s="70" t="s">
        <v>760</v>
      </c>
      <c r="O569" s="22" t="s">
        <v>765</v>
      </c>
    </row>
    <row r="570" spans="1:15" s="42" customFormat="1" ht="31.5" customHeight="1" outlineLevel="2">
      <c r="A570" s="63"/>
      <c r="B570" s="22"/>
      <c r="C570" s="91" t="s">
        <v>20</v>
      </c>
      <c r="D570" s="66">
        <v>1401778.1700000002</v>
      </c>
      <c r="E570" s="66">
        <v>1300388.4682499999</v>
      </c>
      <c r="F570" s="66">
        <v>1300388.4682499999</v>
      </c>
      <c r="G570" s="162">
        <f t="shared" si="18"/>
        <v>92.767065151970499</v>
      </c>
      <c r="H570" s="22"/>
      <c r="I570" s="68"/>
      <c r="J570" s="68"/>
      <c r="K570" s="68"/>
      <c r="L570" s="68"/>
      <c r="M570" s="69"/>
      <c r="N570" s="70"/>
      <c r="O570" s="22"/>
    </row>
    <row r="571" spans="1:15" s="42" customFormat="1" ht="31.5" customHeight="1" outlineLevel="2">
      <c r="A571" s="63"/>
      <c r="B571" s="22"/>
      <c r="C571" s="91" t="s">
        <v>21</v>
      </c>
      <c r="D571" s="66">
        <v>103664.8</v>
      </c>
      <c r="E571" s="66">
        <v>103664.8</v>
      </c>
      <c r="F571" s="66">
        <v>103664.8</v>
      </c>
      <c r="G571" s="162">
        <f t="shared" si="18"/>
        <v>100</v>
      </c>
      <c r="H571" s="22"/>
      <c r="I571" s="68"/>
      <c r="J571" s="68"/>
      <c r="K571" s="68"/>
      <c r="L571" s="68"/>
      <c r="M571" s="69"/>
      <c r="N571" s="70"/>
      <c r="O571" s="22"/>
    </row>
    <row r="572" spans="1:15" s="42" customFormat="1" ht="28.5" customHeight="1" outlineLevel="2">
      <c r="A572" s="63" t="s">
        <v>766</v>
      </c>
      <c r="B572" s="22" t="s">
        <v>767</v>
      </c>
      <c r="C572" s="91" t="s">
        <v>14</v>
      </c>
      <c r="D572" s="66">
        <v>12691</v>
      </c>
      <c r="E572" s="66">
        <v>5395.59537</v>
      </c>
      <c r="F572" s="66">
        <v>5395.59537</v>
      </c>
      <c r="G572" s="162">
        <f t="shared" si="18"/>
        <v>42.515131746907258</v>
      </c>
      <c r="H572" s="22" t="s">
        <v>768</v>
      </c>
      <c r="I572" s="68">
        <v>4</v>
      </c>
      <c r="J572" s="68">
        <v>2</v>
      </c>
      <c r="K572" s="68">
        <v>2</v>
      </c>
      <c r="L572" s="68">
        <v>0</v>
      </c>
      <c r="M572" s="69">
        <v>50</v>
      </c>
      <c r="N572" s="70" t="s">
        <v>760</v>
      </c>
      <c r="O572" s="22" t="s">
        <v>769</v>
      </c>
    </row>
    <row r="573" spans="1:15" s="42" customFormat="1" ht="28.5" customHeight="1" outlineLevel="2">
      <c r="A573" s="63"/>
      <c r="B573" s="22"/>
      <c r="C573" s="91" t="s">
        <v>20</v>
      </c>
      <c r="D573" s="66">
        <v>12691</v>
      </c>
      <c r="E573" s="66">
        <v>5395.59537</v>
      </c>
      <c r="F573" s="66">
        <v>5395.59537</v>
      </c>
      <c r="G573" s="162">
        <f t="shared" si="18"/>
        <v>42.515131746907258</v>
      </c>
      <c r="H573" s="22"/>
      <c r="I573" s="68"/>
      <c r="J573" s="68"/>
      <c r="K573" s="68"/>
      <c r="L573" s="68"/>
      <c r="M573" s="69"/>
      <c r="N573" s="70"/>
      <c r="O573" s="22"/>
    </row>
    <row r="574" spans="1:15" s="42" customFormat="1" ht="27.75" customHeight="1" outlineLevel="2">
      <c r="A574" s="63" t="s">
        <v>770</v>
      </c>
      <c r="B574" s="22" t="s">
        <v>771</v>
      </c>
      <c r="C574" s="91" t="s">
        <v>14</v>
      </c>
      <c r="D574" s="66">
        <v>176830.7</v>
      </c>
      <c r="E574" s="66">
        <v>161260.15853201842</v>
      </c>
      <c r="F574" s="66">
        <v>99344.008472018439</v>
      </c>
      <c r="G574" s="162">
        <f t="shared" si="18"/>
        <v>56.180294751996364</v>
      </c>
      <c r="H574" s="22" t="s">
        <v>772</v>
      </c>
      <c r="I574" s="68">
        <v>2</v>
      </c>
      <c r="J574" s="68">
        <v>1</v>
      </c>
      <c r="K574" s="68">
        <v>1</v>
      </c>
      <c r="L574" s="68">
        <v>0</v>
      </c>
      <c r="M574" s="69">
        <v>50</v>
      </c>
      <c r="N574" s="70" t="s">
        <v>773</v>
      </c>
      <c r="O574" s="22" t="s">
        <v>774</v>
      </c>
    </row>
    <row r="575" spans="1:15" s="42" customFormat="1" ht="27.75" customHeight="1" outlineLevel="2">
      <c r="A575" s="63"/>
      <c r="B575" s="22"/>
      <c r="C575" s="91" t="s">
        <v>20</v>
      </c>
      <c r="D575" s="66">
        <v>165098.70000000001</v>
      </c>
      <c r="E575" s="66">
        <v>160686.60366999998</v>
      </c>
      <c r="F575" s="66">
        <v>98770.453609999997</v>
      </c>
      <c r="G575" s="162">
        <f t="shared" si="18"/>
        <v>59.825094691841905</v>
      </c>
      <c r="H575" s="22"/>
      <c r="I575" s="68"/>
      <c r="J575" s="68"/>
      <c r="K575" s="68"/>
      <c r="L575" s="68"/>
      <c r="M575" s="69"/>
      <c r="N575" s="70"/>
      <c r="O575" s="22"/>
    </row>
    <row r="576" spans="1:15" s="42" customFormat="1" ht="27.75" customHeight="1" outlineLevel="2">
      <c r="A576" s="63"/>
      <c r="B576" s="22"/>
      <c r="C576" s="91" t="s">
        <v>22</v>
      </c>
      <c r="D576" s="66">
        <v>11732</v>
      </c>
      <c r="E576" s="66">
        <v>573.5548620184428</v>
      </c>
      <c r="F576" s="66">
        <v>573.5548620184428</v>
      </c>
      <c r="G576" s="92">
        <f t="shared" si="18"/>
        <v>4.8888072112039103</v>
      </c>
      <c r="H576" s="22"/>
      <c r="I576" s="68"/>
      <c r="J576" s="68"/>
      <c r="K576" s="68"/>
      <c r="L576" s="68"/>
      <c r="M576" s="69"/>
      <c r="N576" s="70"/>
      <c r="O576" s="22"/>
    </row>
    <row r="577" spans="1:15" s="42" customFormat="1" ht="13.5" customHeight="1" outlineLevel="1">
      <c r="A577" s="53" t="s">
        <v>775</v>
      </c>
      <c r="B577" s="54" t="s">
        <v>776</v>
      </c>
      <c r="C577" s="84" t="s">
        <v>14</v>
      </c>
      <c r="D577" s="85">
        <v>877208.8</v>
      </c>
      <c r="E577" s="85">
        <v>831900.6</v>
      </c>
      <c r="F577" s="85">
        <v>829737.7</v>
      </c>
      <c r="G577" s="86">
        <f t="shared" si="18"/>
        <v>94.588392182112159</v>
      </c>
      <c r="H577" s="58"/>
      <c r="I577" s="59">
        <v>13</v>
      </c>
      <c r="J577" s="59">
        <v>10</v>
      </c>
      <c r="K577" s="59">
        <v>3</v>
      </c>
      <c r="L577" s="59">
        <v>0</v>
      </c>
      <c r="M577" s="60">
        <v>76.923076923076934</v>
      </c>
      <c r="N577" s="61" t="s">
        <v>777</v>
      </c>
      <c r="O577" s="61"/>
    </row>
    <row r="578" spans="1:15" s="42" customFormat="1" ht="13.5" customHeight="1" outlineLevel="1">
      <c r="A578" s="53"/>
      <c r="B578" s="54"/>
      <c r="C578" s="84" t="s">
        <v>20</v>
      </c>
      <c r="D578" s="85">
        <v>857377.70000000007</v>
      </c>
      <c r="E578" s="85">
        <v>812830.1</v>
      </c>
      <c r="F578" s="85">
        <v>810667.2</v>
      </c>
      <c r="G578" s="89">
        <f t="shared" si="18"/>
        <v>94.551934345854789</v>
      </c>
      <c r="H578" s="58"/>
      <c r="I578" s="59"/>
      <c r="J578" s="59"/>
      <c r="K578" s="59"/>
      <c r="L578" s="59"/>
      <c r="M578" s="60"/>
      <c r="N578" s="61"/>
      <c r="O578" s="61"/>
    </row>
    <row r="579" spans="1:15" s="42" customFormat="1" ht="13.5" customHeight="1" outlineLevel="1">
      <c r="A579" s="53"/>
      <c r="B579" s="54"/>
      <c r="C579" s="84" t="s">
        <v>21</v>
      </c>
      <c r="D579" s="85">
        <v>4000</v>
      </c>
      <c r="E579" s="85">
        <v>4000</v>
      </c>
      <c r="F579" s="85">
        <v>4000</v>
      </c>
      <c r="G579" s="89">
        <f t="shared" si="18"/>
        <v>100</v>
      </c>
      <c r="H579" s="58"/>
      <c r="I579" s="59"/>
      <c r="J579" s="59"/>
      <c r="K579" s="59"/>
      <c r="L579" s="59"/>
      <c r="M579" s="60"/>
      <c r="N579" s="61"/>
      <c r="O579" s="61"/>
    </row>
    <row r="580" spans="1:15" s="42" customFormat="1" ht="13.5" customHeight="1" outlineLevel="1">
      <c r="A580" s="53"/>
      <c r="B580" s="54"/>
      <c r="C580" s="84" t="s">
        <v>22</v>
      </c>
      <c r="D580" s="85">
        <v>9831.1</v>
      </c>
      <c r="E580" s="85">
        <v>9070.5</v>
      </c>
      <c r="F580" s="85">
        <v>9070.5</v>
      </c>
      <c r="G580" s="89">
        <f t="shared" si="18"/>
        <v>92.263327603218357</v>
      </c>
      <c r="H580" s="58"/>
      <c r="I580" s="59"/>
      <c r="J580" s="59"/>
      <c r="K580" s="59"/>
      <c r="L580" s="59"/>
      <c r="M580" s="60"/>
      <c r="N580" s="61"/>
      <c r="O580" s="61"/>
    </row>
    <row r="581" spans="1:15" s="42" customFormat="1" ht="13.5" customHeight="1" outlineLevel="1">
      <c r="A581" s="53"/>
      <c r="B581" s="54"/>
      <c r="C581" s="84" t="s">
        <v>23</v>
      </c>
      <c r="D581" s="85">
        <v>6000</v>
      </c>
      <c r="E581" s="85">
        <v>6000</v>
      </c>
      <c r="F581" s="85">
        <v>6000</v>
      </c>
      <c r="G581" s="89">
        <f t="shared" si="18"/>
        <v>100</v>
      </c>
      <c r="H581" s="58"/>
      <c r="I581" s="59"/>
      <c r="J581" s="59"/>
      <c r="K581" s="59"/>
      <c r="L581" s="59"/>
      <c r="M581" s="60"/>
      <c r="N581" s="61"/>
      <c r="O581" s="61"/>
    </row>
    <row r="582" spans="1:15" s="42" customFormat="1" ht="33.75" customHeight="1" outlineLevel="2">
      <c r="A582" s="63" t="s">
        <v>778</v>
      </c>
      <c r="B582" s="90" t="s">
        <v>779</v>
      </c>
      <c r="C582" s="91" t="s">
        <v>14</v>
      </c>
      <c r="D582" s="66">
        <v>27468.799999999999</v>
      </c>
      <c r="E582" s="66">
        <v>21740.7</v>
      </c>
      <c r="F582" s="66">
        <v>21740.7</v>
      </c>
      <c r="G582" s="92">
        <f t="shared" si="18"/>
        <v>79.146886649580622</v>
      </c>
      <c r="H582" s="22" t="s">
        <v>780</v>
      </c>
      <c r="I582" s="68">
        <v>3</v>
      </c>
      <c r="J582" s="68">
        <v>2</v>
      </c>
      <c r="K582" s="68">
        <v>1</v>
      </c>
      <c r="L582" s="68">
        <v>0</v>
      </c>
      <c r="M582" s="69">
        <v>66.666666666666657</v>
      </c>
      <c r="N582" s="70" t="s">
        <v>781</v>
      </c>
      <c r="O582" s="22" t="s">
        <v>782</v>
      </c>
    </row>
    <row r="583" spans="1:15" s="42" customFormat="1" ht="33.75" customHeight="1" outlineLevel="2">
      <c r="A583" s="63"/>
      <c r="B583" s="90"/>
      <c r="C583" s="91" t="s">
        <v>20</v>
      </c>
      <c r="D583" s="66">
        <v>27468.799999999999</v>
      </c>
      <c r="E583" s="66">
        <v>21740.7</v>
      </c>
      <c r="F583" s="66">
        <v>21740.7</v>
      </c>
      <c r="G583" s="92">
        <f t="shared" si="18"/>
        <v>79.146886649580622</v>
      </c>
      <c r="H583" s="22"/>
      <c r="I583" s="68"/>
      <c r="J583" s="68"/>
      <c r="K583" s="68"/>
      <c r="L583" s="68"/>
      <c r="M583" s="69"/>
      <c r="N583" s="70"/>
      <c r="O583" s="22"/>
    </row>
    <row r="584" spans="1:15" s="42" customFormat="1" ht="34.5" customHeight="1" outlineLevel="2">
      <c r="A584" s="63" t="s">
        <v>783</v>
      </c>
      <c r="B584" s="90" t="s">
        <v>784</v>
      </c>
      <c r="C584" s="91" t="s">
        <v>14</v>
      </c>
      <c r="D584" s="66">
        <v>650411</v>
      </c>
      <c r="E584" s="66">
        <v>620770.30000000005</v>
      </c>
      <c r="F584" s="66">
        <v>620770.30000000005</v>
      </c>
      <c r="G584" s="92">
        <f t="shared" si="18"/>
        <v>95.442773876825584</v>
      </c>
      <c r="H584" s="22" t="s">
        <v>785</v>
      </c>
      <c r="I584" s="68">
        <v>7</v>
      </c>
      <c r="J584" s="68">
        <v>5</v>
      </c>
      <c r="K584" s="68">
        <v>2</v>
      </c>
      <c r="L584" s="68">
        <v>0</v>
      </c>
      <c r="M584" s="69">
        <v>71.428571428571431</v>
      </c>
      <c r="N584" s="70" t="s">
        <v>786</v>
      </c>
      <c r="O584" s="22" t="s">
        <v>787</v>
      </c>
    </row>
    <row r="585" spans="1:15" s="42" customFormat="1" ht="34.5" customHeight="1" outlineLevel="2">
      <c r="A585" s="63"/>
      <c r="B585" s="90"/>
      <c r="C585" s="91" t="s">
        <v>20</v>
      </c>
      <c r="D585" s="66">
        <v>634411</v>
      </c>
      <c r="E585" s="66">
        <v>604770.30000000005</v>
      </c>
      <c r="F585" s="66">
        <v>604770.30000000005</v>
      </c>
      <c r="G585" s="92">
        <f t="shared" si="18"/>
        <v>95.327839523589603</v>
      </c>
      <c r="H585" s="22"/>
      <c r="I585" s="68"/>
      <c r="J585" s="68"/>
      <c r="K585" s="68"/>
      <c r="L585" s="68"/>
      <c r="M585" s="69"/>
      <c r="N585" s="70"/>
      <c r="O585" s="22"/>
    </row>
    <row r="586" spans="1:15" s="42" customFormat="1" ht="34.5" customHeight="1" outlineLevel="2">
      <c r="A586" s="63"/>
      <c r="B586" s="90"/>
      <c r="C586" s="91" t="s">
        <v>21</v>
      </c>
      <c r="D586" s="66">
        <v>4000</v>
      </c>
      <c r="E586" s="66">
        <v>4000</v>
      </c>
      <c r="F586" s="66">
        <v>4000</v>
      </c>
      <c r="G586" s="92">
        <f t="shared" si="18"/>
        <v>100</v>
      </c>
      <c r="H586" s="22"/>
      <c r="I586" s="68"/>
      <c r="J586" s="68"/>
      <c r="K586" s="68"/>
      <c r="L586" s="68"/>
      <c r="M586" s="69"/>
      <c r="N586" s="70"/>
      <c r="O586" s="22"/>
    </row>
    <row r="587" spans="1:15" s="42" customFormat="1" ht="34.5" customHeight="1" outlineLevel="2">
      <c r="A587" s="63"/>
      <c r="B587" s="90"/>
      <c r="C587" s="91" t="s">
        <v>22</v>
      </c>
      <c r="D587" s="66">
        <v>6000</v>
      </c>
      <c r="E587" s="66">
        <v>6000</v>
      </c>
      <c r="F587" s="66">
        <v>6000</v>
      </c>
      <c r="G587" s="92">
        <f t="shared" si="18"/>
        <v>100</v>
      </c>
      <c r="H587" s="22"/>
      <c r="I587" s="68"/>
      <c r="J587" s="68"/>
      <c r="K587" s="68"/>
      <c r="L587" s="68"/>
      <c r="M587" s="69"/>
      <c r="N587" s="70"/>
      <c r="O587" s="22"/>
    </row>
    <row r="588" spans="1:15" s="42" customFormat="1" ht="34.5" customHeight="1" outlineLevel="2">
      <c r="A588" s="63"/>
      <c r="B588" s="90"/>
      <c r="C588" s="91" t="s">
        <v>23</v>
      </c>
      <c r="D588" s="66">
        <v>6000</v>
      </c>
      <c r="E588" s="66">
        <v>6000</v>
      </c>
      <c r="F588" s="66">
        <v>6000</v>
      </c>
      <c r="G588" s="92">
        <f t="shared" si="18"/>
        <v>100</v>
      </c>
      <c r="H588" s="22"/>
      <c r="I588" s="68"/>
      <c r="J588" s="68"/>
      <c r="K588" s="68"/>
      <c r="L588" s="68"/>
      <c r="M588" s="69"/>
      <c r="N588" s="70"/>
      <c r="O588" s="22"/>
    </row>
    <row r="589" spans="1:15" s="42" customFormat="1" ht="33.75" customHeight="1" outlineLevel="2">
      <c r="A589" s="63" t="s">
        <v>788</v>
      </c>
      <c r="B589" s="90" t="s">
        <v>789</v>
      </c>
      <c r="C589" s="91" t="s">
        <v>14</v>
      </c>
      <c r="D589" s="66">
        <v>199329.00000000003</v>
      </c>
      <c r="E589" s="66">
        <v>189389.6</v>
      </c>
      <c r="F589" s="66">
        <v>187226.7</v>
      </c>
      <c r="G589" s="92">
        <f t="shared" si="18"/>
        <v>93.928480050569647</v>
      </c>
      <c r="H589" s="22" t="s">
        <v>790</v>
      </c>
      <c r="I589" s="68">
        <v>3</v>
      </c>
      <c r="J589" s="68">
        <v>3</v>
      </c>
      <c r="K589" s="68">
        <v>0</v>
      </c>
      <c r="L589" s="68">
        <v>0</v>
      </c>
      <c r="M589" s="69">
        <v>100</v>
      </c>
      <c r="N589" s="70" t="s">
        <v>791</v>
      </c>
      <c r="O589" s="22" t="s">
        <v>792</v>
      </c>
    </row>
    <row r="590" spans="1:15" s="42" customFormat="1" ht="33.75" customHeight="1" outlineLevel="2">
      <c r="A590" s="63"/>
      <c r="B590" s="90"/>
      <c r="C590" s="91" t="s">
        <v>20</v>
      </c>
      <c r="D590" s="66">
        <v>195497.9</v>
      </c>
      <c r="E590" s="66">
        <v>186319.09999999998</v>
      </c>
      <c r="F590" s="66">
        <v>184156.2</v>
      </c>
      <c r="G590" s="92">
        <f t="shared" si="18"/>
        <v>94.198556608536464</v>
      </c>
      <c r="H590" s="22"/>
      <c r="I590" s="68"/>
      <c r="J590" s="68"/>
      <c r="K590" s="68"/>
      <c r="L590" s="68"/>
      <c r="M590" s="69"/>
      <c r="N590" s="70"/>
      <c r="O590" s="22"/>
    </row>
    <row r="591" spans="1:15" s="42" customFormat="1" ht="33.75" customHeight="1" outlineLevel="2">
      <c r="A591" s="63"/>
      <c r="B591" s="90"/>
      <c r="C591" s="91" t="s">
        <v>22</v>
      </c>
      <c r="D591" s="66">
        <v>3831.1</v>
      </c>
      <c r="E591" s="66">
        <v>3070.5</v>
      </c>
      <c r="F591" s="66">
        <v>3070.5</v>
      </c>
      <c r="G591" s="92">
        <f t="shared" si="18"/>
        <v>80.146694160945941</v>
      </c>
      <c r="H591" s="22"/>
      <c r="I591" s="68"/>
      <c r="J591" s="68"/>
      <c r="K591" s="68"/>
      <c r="L591" s="68"/>
      <c r="M591" s="69"/>
      <c r="N591" s="70"/>
      <c r="O591" s="22"/>
    </row>
    <row r="592" spans="1:15" s="42" customFormat="1" ht="23.25" customHeight="1" outlineLevel="1">
      <c r="A592" s="53" t="s">
        <v>793</v>
      </c>
      <c r="B592" s="54" t="s">
        <v>794</v>
      </c>
      <c r="C592" s="84" t="s">
        <v>14</v>
      </c>
      <c r="D592" s="85">
        <v>22962.9</v>
      </c>
      <c r="E592" s="85">
        <v>18010</v>
      </c>
      <c r="F592" s="85">
        <v>18010</v>
      </c>
      <c r="G592" s="86">
        <f t="shared" si="18"/>
        <v>78.43086021364897</v>
      </c>
      <c r="H592" s="58"/>
      <c r="I592" s="59">
        <v>16</v>
      </c>
      <c r="J592" s="59">
        <v>11</v>
      </c>
      <c r="K592" s="59">
        <v>4</v>
      </c>
      <c r="L592" s="59">
        <v>1</v>
      </c>
      <c r="M592" s="60">
        <v>68.75</v>
      </c>
      <c r="N592" s="61" t="s">
        <v>795</v>
      </c>
      <c r="O592" s="61"/>
    </row>
    <row r="593" spans="1:15" s="42" customFormat="1" ht="23.25" customHeight="1" outlineLevel="1">
      <c r="A593" s="53"/>
      <c r="B593" s="54"/>
      <c r="C593" s="84" t="s">
        <v>20</v>
      </c>
      <c r="D593" s="85">
        <v>22962.9</v>
      </c>
      <c r="E593" s="85">
        <v>18010</v>
      </c>
      <c r="F593" s="85">
        <v>18010</v>
      </c>
      <c r="G593" s="89">
        <f t="shared" si="18"/>
        <v>78.43086021364897</v>
      </c>
      <c r="H593" s="58"/>
      <c r="I593" s="59"/>
      <c r="J593" s="59"/>
      <c r="K593" s="59"/>
      <c r="L593" s="59"/>
      <c r="M593" s="60"/>
      <c r="N593" s="61"/>
      <c r="O593" s="61"/>
    </row>
    <row r="594" spans="1:15" s="42" customFormat="1" ht="51.75" customHeight="1" outlineLevel="2">
      <c r="A594" s="63" t="s">
        <v>796</v>
      </c>
      <c r="B594" s="90" t="s">
        <v>797</v>
      </c>
      <c r="C594" s="91" t="s">
        <v>14</v>
      </c>
      <c r="D594" s="66">
        <v>4500</v>
      </c>
      <c r="E594" s="66">
        <v>2829.8</v>
      </c>
      <c r="F594" s="66">
        <v>2829.8</v>
      </c>
      <c r="G594" s="92">
        <f t="shared" si="18"/>
        <v>62.884444444444455</v>
      </c>
      <c r="H594" s="22" t="s">
        <v>798</v>
      </c>
      <c r="I594" s="68">
        <v>4</v>
      </c>
      <c r="J594" s="68">
        <v>4</v>
      </c>
      <c r="K594" s="68">
        <v>0</v>
      </c>
      <c r="L594" s="68">
        <v>0</v>
      </c>
      <c r="M594" s="69">
        <v>100</v>
      </c>
      <c r="N594" s="70" t="s">
        <v>799</v>
      </c>
      <c r="O594" s="22" t="s">
        <v>800</v>
      </c>
    </row>
    <row r="595" spans="1:15" s="42" customFormat="1" ht="51.75" customHeight="1" outlineLevel="2">
      <c r="A595" s="63"/>
      <c r="B595" s="90"/>
      <c r="C595" s="91" t="s">
        <v>20</v>
      </c>
      <c r="D595" s="66">
        <v>4500</v>
      </c>
      <c r="E595" s="66">
        <v>2829.8</v>
      </c>
      <c r="F595" s="66">
        <v>2829.8</v>
      </c>
      <c r="G595" s="92">
        <f t="shared" si="18"/>
        <v>62.884444444444455</v>
      </c>
      <c r="H595" s="22"/>
      <c r="I595" s="68"/>
      <c r="J595" s="68"/>
      <c r="K595" s="68"/>
      <c r="L595" s="68"/>
      <c r="M595" s="69"/>
      <c r="N595" s="70"/>
      <c r="O595" s="22"/>
    </row>
    <row r="596" spans="1:15" s="42" customFormat="1" ht="52.5" customHeight="1" outlineLevel="2">
      <c r="A596" s="63" t="s">
        <v>801</v>
      </c>
      <c r="B596" s="90" t="s">
        <v>802</v>
      </c>
      <c r="C596" s="91" t="s">
        <v>14</v>
      </c>
      <c r="D596" s="66">
        <v>14712.900000000001</v>
      </c>
      <c r="E596" s="66">
        <v>11430.199999999999</v>
      </c>
      <c r="F596" s="66">
        <v>11430.199999999999</v>
      </c>
      <c r="G596" s="92">
        <f t="shared" si="18"/>
        <v>77.6882871493723</v>
      </c>
      <c r="H596" s="22" t="s">
        <v>803</v>
      </c>
      <c r="I596" s="68">
        <v>5</v>
      </c>
      <c r="J596" s="68">
        <v>4</v>
      </c>
      <c r="K596" s="68">
        <v>1</v>
      </c>
      <c r="L596" s="68">
        <v>0</v>
      </c>
      <c r="M596" s="69">
        <v>80</v>
      </c>
      <c r="N596" s="70" t="s">
        <v>804</v>
      </c>
      <c r="O596" s="22" t="s">
        <v>805</v>
      </c>
    </row>
    <row r="597" spans="1:15" s="42" customFormat="1" ht="52.5" customHeight="1" outlineLevel="2">
      <c r="A597" s="63"/>
      <c r="B597" s="90"/>
      <c r="C597" s="91" t="s">
        <v>20</v>
      </c>
      <c r="D597" s="66">
        <v>14712.900000000001</v>
      </c>
      <c r="E597" s="66">
        <v>11430.199999999999</v>
      </c>
      <c r="F597" s="66">
        <v>11430.199999999999</v>
      </c>
      <c r="G597" s="92">
        <f t="shared" si="18"/>
        <v>77.6882871493723</v>
      </c>
      <c r="H597" s="22"/>
      <c r="I597" s="68"/>
      <c r="J597" s="68"/>
      <c r="K597" s="68"/>
      <c r="L597" s="68"/>
      <c r="M597" s="69"/>
      <c r="N597" s="70"/>
      <c r="O597" s="22"/>
    </row>
    <row r="598" spans="1:15" s="42" customFormat="1" ht="24" customHeight="1" outlineLevel="2">
      <c r="A598" s="63" t="s">
        <v>806</v>
      </c>
      <c r="B598" s="90" t="s">
        <v>807</v>
      </c>
      <c r="C598" s="91" t="s">
        <v>14</v>
      </c>
      <c r="D598" s="66">
        <v>3750</v>
      </c>
      <c r="E598" s="66">
        <v>3750</v>
      </c>
      <c r="F598" s="66">
        <v>3750</v>
      </c>
      <c r="G598" s="92">
        <f t="shared" si="18"/>
        <v>100</v>
      </c>
      <c r="H598" s="90" t="s">
        <v>808</v>
      </c>
      <c r="I598" s="68">
        <v>2</v>
      </c>
      <c r="J598" s="68">
        <v>2</v>
      </c>
      <c r="K598" s="68">
        <v>0</v>
      </c>
      <c r="L598" s="68">
        <v>0</v>
      </c>
      <c r="M598" s="69">
        <v>100</v>
      </c>
      <c r="N598" s="70" t="s">
        <v>581</v>
      </c>
      <c r="O598" s="22"/>
    </row>
    <row r="599" spans="1:15" s="42" customFormat="1" ht="24" customHeight="1" outlineLevel="2">
      <c r="A599" s="63"/>
      <c r="B599" s="22"/>
      <c r="C599" s="91" t="s">
        <v>20</v>
      </c>
      <c r="D599" s="66">
        <v>3750</v>
      </c>
      <c r="E599" s="66">
        <v>3750</v>
      </c>
      <c r="F599" s="66">
        <v>3750</v>
      </c>
      <c r="G599" s="92">
        <f t="shared" si="18"/>
        <v>100</v>
      </c>
      <c r="H599" s="90"/>
      <c r="I599" s="68"/>
      <c r="J599" s="68"/>
      <c r="K599" s="68"/>
      <c r="L599" s="68"/>
      <c r="M599" s="69"/>
      <c r="N599" s="70"/>
      <c r="O599" s="22"/>
    </row>
    <row r="600" spans="1:15" s="42" customFormat="1" ht="81" customHeight="1" outlineLevel="2">
      <c r="A600" s="107" t="s">
        <v>809</v>
      </c>
      <c r="B600" s="108" t="s">
        <v>810</v>
      </c>
      <c r="C600" s="91" t="s">
        <v>14</v>
      </c>
      <c r="D600" s="66" t="s">
        <v>296</v>
      </c>
      <c r="E600" s="66" t="s">
        <v>296</v>
      </c>
      <c r="F600" s="66" t="s">
        <v>296</v>
      </c>
      <c r="G600" s="92" t="s">
        <v>296</v>
      </c>
      <c r="H600" s="110" t="s">
        <v>811</v>
      </c>
      <c r="I600" s="111">
        <v>5</v>
      </c>
      <c r="J600" s="111">
        <v>1</v>
      </c>
      <c r="K600" s="111">
        <v>3</v>
      </c>
      <c r="L600" s="111">
        <v>1</v>
      </c>
      <c r="M600" s="112">
        <v>20</v>
      </c>
      <c r="N600" s="91" t="s">
        <v>812</v>
      </c>
      <c r="O600" s="110" t="s">
        <v>813</v>
      </c>
    </row>
    <row r="601" spans="1:15" s="42" customFormat="1" ht="18" customHeight="1" outlineLevel="1">
      <c r="A601" s="53" t="s">
        <v>814</v>
      </c>
      <c r="B601" s="54" t="s">
        <v>189</v>
      </c>
      <c r="C601" s="84" t="s">
        <v>14</v>
      </c>
      <c r="D601" s="85">
        <v>128286.04</v>
      </c>
      <c r="E601" s="85">
        <v>124122.9</v>
      </c>
      <c r="F601" s="85">
        <v>124122.9</v>
      </c>
      <c r="G601" s="86">
        <f t="shared" ref="G601:G608" si="19">F601/D601*100</f>
        <v>96.754798885365858</v>
      </c>
      <c r="H601" s="58" t="s">
        <v>296</v>
      </c>
      <c r="I601" s="59">
        <v>9</v>
      </c>
      <c r="J601" s="59">
        <v>6</v>
      </c>
      <c r="K601" s="59">
        <v>2</v>
      </c>
      <c r="L601" s="59">
        <v>1</v>
      </c>
      <c r="M601" s="60">
        <v>66.666666666666657</v>
      </c>
      <c r="N601" s="61" t="s">
        <v>812</v>
      </c>
      <c r="O601" s="61"/>
    </row>
    <row r="602" spans="1:15" s="42" customFormat="1" ht="18" customHeight="1" outlineLevel="1">
      <c r="A602" s="53"/>
      <c r="B602" s="54"/>
      <c r="C602" s="84" t="s">
        <v>20</v>
      </c>
      <c r="D602" s="85">
        <v>128286.04</v>
      </c>
      <c r="E602" s="85">
        <v>124122.9</v>
      </c>
      <c r="F602" s="85">
        <v>124122.9</v>
      </c>
      <c r="G602" s="89">
        <f t="shared" si="19"/>
        <v>96.754798885365858</v>
      </c>
      <c r="H602" s="58"/>
      <c r="I602" s="59"/>
      <c r="J602" s="59"/>
      <c r="K602" s="59"/>
      <c r="L602" s="59"/>
      <c r="M602" s="60"/>
      <c r="N602" s="61"/>
      <c r="O602" s="61"/>
    </row>
    <row r="603" spans="1:15" s="42" customFormat="1" ht="22.5" customHeight="1" outlineLevel="2">
      <c r="A603" s="63" t="s">
        <v>815</v>
      </c>
      <c r="B603" s="90" t="s">
        <v>816</v>
      </c>
      <c r="C603" s="91" t="s">
        <v>14</v>
      </c>
      <c r="D603" s="66">
        <v>42988.88</v>
      </c>
      <c r="E603" s="66">
        <v>42845.39</v>
      </c>
      <c r="F603" s="66">
        <v>42845.39</v>
      </c>
      <c r="G603" s="92">
        <f t="shared" si="19"/>
        <v>99.666216007488444</v>
      </c>
      <c r="H603" s="22" t="s">
        <v>817</v>
      </c>
      <c r="I603" s="68">
        <v>2</v>
      </c>
      <c r="J603" s="68">
        <v>2</v>
      </c>
      <c r="K603" s="68">
        <v>0</v>
      </c>
      <c r="L603" s="68">
        <v>0</v>
      </c>
      <c r="M603" s="69">
        <v>100</v>
      </c>
      <c r="N603" s="70" t="s">
        <v>812</v>
      </c>
      <c r="O603" s="22"/>
    </row>
    <row r="604" spans="1:15" s="42" customFormat="1" ht="22.5" customHeight="1" outlineLevel="2">
      <c r="A604" s="63"/>
      <c r="B604" s="90"/>
      <c r="C604" s="91" t="s">
        <v>20</v>
      </c>
      <c r="D604" s="66">
        <v>42988.88</v>
      </c>
      <c r="E604" s="66">
        <v>42845.39</v>
      </c>
      <c r="F604" s="66">
        <v>42845.39</v>
      </c>
      <c r="G604" s="92">
        <f t="shared" si="19"/>
        <v>99.666216007488444</v>
      </c>
      <c r="H604" s="22"/>
      <c r="I604" s="68"/>
      <c r="J604" s="68"/>
      <c r="K604" s="68"/>
      <c r="L604" s="68"/>
      <c r="M604" s="69"/>
      <c r="N604" s="70"/>
      <c r="O604" s="22"/>
    </row>
    <row r="605" spans="1:15" s="42" customFormat="1" ht="22.5" customHeight="1" outlineLevel="2">
      <c r="A605" s="63" t="s">
        <v>818</v>
      </c>
      <c r="B605" s="90" t="s">
        <v>819</v>
      </c>
      <c r="C605" s="91" t="s">
        <v>14</v>
      </c>
      <c r="D605" s="66">
        <v>83869.959999999992</v>
      </c>
      <c r="E605" s="66">
        <v>79952.56</v>
      </c>
      <c r="F605" s="66">
        <v>79952.56</v>
      </c>
      <c r="G605" s="92">
        <f t="shared" si="19"/>
        <v>95.329197724668049</v>
      </c>
      <c r="H605" s="22" t="s">
        <v>820</v>
      </c>
      <c r="I605" s="68">
        <v>2</v>
      </c>
      <c r="J605" s="68">
        <v>2</v>
      </c>
      <c r="K605" s="68">
        <v>0</v>
      </c>
      <c r="L605" s="68">
        <v>0</v>
      </c>
      <c r="M605" s="69">
        <v>100</v>
      </c>
      <c r="N605" s="70" t="s">
        <v>760</v>
      </c>
      <c r="O605" s="22"/>
    </row>
    <row r="606" spans="1:15" s="42" customFormat="1" ht="22.5" customHeight="1" outlineLevel="2">
      <c r="A606" s="63"/>
      <c r="B606" s="90"/>
      <c r="C606" s="91" t="s">
        <v>20</v>
      </c>
      <c r="D606" s="66">
        <v>83869.959999999992</v>
      </c>
      <c r="E606" s="66">
        <v>79952.56</v>
      </c>
      <c r="F606" s="66">
        <v>79952.56</v>
      </c>
      <c r="G606" s="92">
        <f t="shared" si="19"/>
        <v>95.329197724668049</v>
      </c>
      <c r="H606" s="22"/>
      <c r="I606" s="68"/>
      <c r="J606" s="68"/>
      <c r="K606" s="68"/>
      <c r="L606" s="68"/>
      <c r="M606" s="69"/>
      <c r="N606" s="70"/>
      <c r="O606" s="22"/>
    </row>
    <row r="607" spans="1:15" s="42" customFormat="1" ht="52.5" customHeight="1" outlineLevel="2">
      <c r="A607" s="63" t="s">
        <v>821</v>
      </c>
      <c r="B607" s="90" t="s">
        <v>822</v>
      </c>
      <c r="C607" s="91" t="s">
        <v>14</v>
      </c>
      <c r="D607" s="66">
        <v>1427.2</v>
      </c>
      <c r="E607" s="66">
        <v>1324.9499999999998</v>
      </c>
      <c r="F607" s="66">
        <v>1324.9499999999998</v>
      </c>
      <c r="G607" s="92">
        <f t="shared" si="19"/>
        <v>92.835622197309391</v>
      </c>
      <c r="H607" s="22" t="s">
        <v>823</v>
      </c>
      <c r="I607" s="68">
        <v>5</v>
      </c>
      <c r="J607" s="68">
        <v>2</v>
      </c>
      <c r="K607" s="68">
        <v>2</v>
      </c>
      <c r="L607" s="68">
        <v>1</v>
      </c>
      <c r="M607" s="69">
        <v>40</v>
      </c>
      <c r="N607" s="70" t="s">
        <v>812</v>
      </c>
      <c r="O607" s="22" t="s">
        <v>824</v>
      </c>
    </row>
    <row r="608" spans="1:15" s="42" customFormat="1" ht="52.5" customHeight="1" outlineLevel="2">
      <c r="A608" s="63"/>
      <c r="B608" s="90"/>
      <c r="C608" s="91" t="s">
        <v>20</v>
      </c>
      <c r="D608" s="66">
        <v>1427.2</v>
      </c>
      <c r="E608" s="66">
        <v>1324.9499999999998</v>
      </c>
      <c r="F608" s="66">
        <v>1324.9499999999998</v>
      </c>
      <c r="G608" s="92">
        <f t="shared" si="19"/>
        <v>92.835622197309391</v>
      </c>
      <c r="H608" s="22"/>
      <c r="I608" s="68"/>
      <c r="J608" s="68"/>
      <c r="K608" s="68"/>
      <c r="L608" s="68"/>
      <c r="M608" s="69"/>
      <c r="N608" s="70"/>
      <c r="O608" s="22"/>
    </row>
    <row r="609" spans="1:15" customFormat="1" ht="20.25" customHeight="1">
      <c r="A609" s="44">
        <v>14</v>
      </c>
      <c r="B609" s="45" t="s">
        <v>825</v>
      </c>
      <c r="C609" s="190" t="s">
        <v>14</v>
      </c>
      <c r="D609" s="47">
        <v>427100.35</v>
      </c>
      <c r="E609" s="47">
        <v>419494.935</v>
      </c>
      <c r="F609" s="47">
        <v>419124.935</v>
      </c>
      <c r="G609" s="48">
        <f>F609/D609*100</f>
        <v>98.132660158204047</v>
      </c>
      <c r="H609" s="191"/>
      <c r="I609" s="99">
        <v>149</v>
      </c>
      <c r="J609" s="99">
        <v>137</v>
      </c>
      <c r="K609" s="99">
        <v>8</v>
      </c>
      <c r="L609" s="99">
        <v>4</v>
      </c>
      <c r="M609" s="100">
        <v>91.946308724832221</v>
      </c>
      <c r="N609" s="192" t="s">
        <v>826</v>
      </c>
      <c r="O609" s="192"/>
    </row>
    <row r="610" spans="1:15" customFormat="1" ht="20.25" customHeight="1">
      <c r="A610" s="44"/>
      <c r="B610" s="45"/>
      <c r="C610" s="190" t="s">
        <v>20</v>
      </c>
      <c r="D610" s="51">
        <v>308564.65000000002</v>
      </c>
      <c r="E610" s="51">
        <v>301468.33499999996</v>
      </c>
      <c r="F610" s="51">
        <v>301098.33499999996</v>
      </c>
      <c r="G610" s="52">
        <f t="shared" ref="G610:G617" si="20">F610/D610*100</f>
        <v>97.580307724815512</v>
      </c>
      <c r="H610" s="191"/>
      <c r="I610" s="99"/>
      <c r="J610" s="99"/>
      <c r="K610" s="99"/>
      <c r="L610" s="99"/>
      <c r="M610" s="100"/>
      <c r="N610" s="192"/>
      <c r="O610" s="192"/>
    </row>
    <row r="611" spans="1:15" customFormat="1" ht="20.25" customHeight="1">
      <c r="A611" s="44"/>
      <c r="B611" s="45"/>
      <c r="C611" s="190" t="s">
        <v>21</v>
      </c>
      <c r="D611" s="51">
        <v>103470.50000000001</v>
      </c>
      <c r="E611" s="51">
        <v>102961.4</v>
      </c>
      <c r="F611" s="51">
        <v>102961.4</v>
      </c>
      <c r="G611" s="52">
        <f t="shared" si="20"/>
        <v>99.507975703219742</v>
      </c>
      <c r="H611" s="191"/>
      <c r="I611" s="99"/>
      <c r="J611" s="99"/>
      <c r="K611" s="99"/>
      <c r="L611" s="99"/>
      <c r="M611" s="100"/>
      <c r="N611" s="192"/>
      <c r="O611" s="192"/>
    </row>
    <row r="612" spans="1:15" customFormat="1" ht="20.25" customHeight="1">
      <c r="A612" s="44"/>
      <c r="B612" s="45"/>
      <c r="C612" s="190" t="s">
        <v>22</v>
      </c>
      <c r="D612" s="51">
        <v>6000</v>
      </c>
      <c r="E612" s="51">
        <v>6000</v>
      </c>
      <c r="F612" s="51">
        <v>6000</v>
      </c>
      <c r="G612" s="52">
        <f t="shared" si="20"/>
        <v>100</v>
      </c>
      <c r="H612" s="191"/>
      <c r="I612" s="99"/>
      <c r="J612" s="99"/>
      <c r="K612" s="99"/>
      <c r="L612" s="99"/>
      <c r="M612" s="100"/>
      <c r="N612" s="192"/>
      <c r="O612" s="192"/>
    </row>
    <row r="613" spans="1:15" customFormat="1" ht="20.25" customHeight="1">
      <c r="A613" s="44"/>
      <c r="B613" s="45"/>
      <c r="C613" s="190" t="s">
        <v>23</v>
      </c>
      <c r="D613" s="51">
        <v>9065.2000000000007</v>
      </c>
      <c r="E613" s="51">
        <v>9065.2000000000007</v>
      </c>
      <c r="F613" s="51">
        <v>9065.2000000000007</v>
      </c>
      <c r="G613" s="52">
        <f t="shared" si="20"/>
        <v>100</v>
      </c>
      <c r="H613" s="191"/>
      <c r="I613" s="99"/>
      <c r="J613" s="99"/>
      <c r="K613" s="99"/>
      <c r="L613" s="99"/>
      <c r="M613" s="100"/>
      <c r="N613" s="192"/>
      <c r="O613" s="192"/>
    </row>
    <row r="614" spans="1:15" customFormat="1" ht="29.25" customHeight="1" outlineLevel="1">
      <c r="A614" s="53" t="s">
        <v>827</v>
      </c>
      <c r="B614" s="54" t="s">
        <v>828</v>
      </c>
      <c r="C614" s="174" t="s">
        <v>14</v>
      </c>
      <c r="D614" s="85">
        <v>81748.2</v>
      </c>
      <c r="E614" s="85">
        <v>81203.399999999994</v>
      </c>
      <c r="F614" s="85">
        <v>81203.399999999994</v>
      </c>
      <c r="G614" s="86">
        <f t="shared" si="20"/>
        <v>99.33356330781595</v>
      </c>
      <c r="H614" s="193"/>
      <c r="I614" s="105">
        <v>18</v>
      </c>
      <c r="J614" s="105">
        <v>17</v>
      </c>
      <c r="K614" s="105">
        <v>1</v>
      </c>
      <c r="L614" s="105">
        <v>0</v>
      </c>
      <c r="M614" s="106">
        <v>94.444444444444443</v>
      </c>
      <c r="N614" s="194" t="s">
        <v>829</v>
      </c>
      <c r="O614" s="58"/>
    </row>
    <row r="615" spans="1:15" customFormat="1" ht="29.25" customHeight="1" outlineLevel="1">
      <c r="A615" s="53"/>
      <c r="B615" s="54"/>
      <c r="C615" s="174" t="s">
        <v>20</v>
      </c>
      <c r="D615" s="85">
        <v>81748.2</v>
      </c>
      <c r="E615" s="85">
        <v>81203.399999999994</v>
      </c>
      <c r="F615" s="85">
        <v>81203.399999999994</v>
      </c>
      <c r="G615" s="89">
        <f t="shared" si="20"/>
        <v>99.33356330781595</v>
      </c>
      <c r="H615" s="193"/>
      <c r="I615" s="105"/>
      <c r="J615" s="105"/>
      <c r="K615" s="105"/>
      <c r="L615" s="105"/>
      <c r="M615" s="106"/>
      <c r="N615" s="194"/>
      <c r="O615" s="58"/>
    </row>
    <row r="616" spans="1:15" customFormat="1" ht="69.75" customHeight="1" outlineLevel="2">
      <c r="A616" s="63" t="s">
        <v>830</v>
      </c>
      <c r="B616" s="90" t="s">
        <v>831</v>
      </c>
      <c r="C616" s="109" t="s">
        <v>14</v>
      </c>
      <c r="D616" s="66">
        <v>80425</v>
      </c>
      <c r="E616" s="66">
        <v>80425</v>
      </c>
      <c r="F616" s="66">
        <v>80425</v>
      </c>
      <c r="G616" s="92">
        <f t="shared" si="20"/>
        <v>100</v>
      </c>
      <c r="H616" s="90" t="s">
        <v>832</v>
      </c>
      <c r="I616" s="68">
        <v>4</v>
      </c>
      <c r="J616" s="68">
        <v>3</v>
      </c>
      <c r="K616" s="68">
        <v>1</v>
      </c>
      <c r="L616" s="68">
        <v>0</v>
      </c>
      <c r="M616" s="69">
        <v>75</v>
      </c>
      <c r="N616" s="195" t="s">
        <v>833</v>
      </c>
      <c r="O616" s="22" t="s">
        <v>834</v>
      </c>
    </row>
    <row r="617" spans="1:15" customFormat="1" ht="69.75" customHeight="1" outlineLevel="2">
      <c r="A617" s="63"/>
      <c r="B617" s="90"/>
      <c r="C617" s="109" t="s">
        <v>20</v>
      </c>
      <c r="D617" s="66">
        <v>80425</v>
      </c>
      <c r="E617" s="66">
        <v>80425</v>
      </c>
      <c r="F617" s="66">
        <v>80425</v>
      </c>
      <c r="G617" s="92">
        <f t="shared" si="20"/>
        <v>100</v>
      </c>
      <c r="H617" s="90"/>
      <c r="I617" s="68"/>
      <c r="J617" s="68"/>
      <c r="K617" s="68"/>
      <c r="L617" s="68"/>
      <c r="M617" s="69"/>
      <c r="N617" s="195"/>
      <c r="O617" s="22"/>
    </row>
    <row r="618" spans="1:15" s="196" customFormat="1" ht="67.5" outlineLevel="2">
      <c r="A618" s="107" t="s">
        <v>835</v>
      </c>
      <c r="B618" s="108" t="s">
        <v>836</v>
      </c>
      <c r="C618" s="109" t="s">
        <v>14</v>
      </c>
      <c r="D618" s="66" t="s">
        <v>296</v>
      </c>
      <c r="E618" s="66" t="s">
        <v>296</v>
      </c>
      <c r="F618" s="66" t="s">
        <v>296</v>
      </c>
      <c r="G618" s="92" t="s">
        <v>296</v>
      </c>
      <c r="H618" s="108" t="s">
        <v>837</v>
      </c>
      <c r="I618" s="111">
        <v>4</v>
      </c>
      <c r="J618" s="111">
        <v>4</v>
      </c>
      <c r="K618" s="111">
        <v>0</v>
      </c>
      <c r="L618" s="111">
        <v>0</v>
      </c>
      <c r="M618" s="112">
        <v>100</v>
      </c>
      <c r="N618" s="109" t="s">
        <v>838</v>
      </c>
      <c r="O618" s="110"/>
    </row>
    <row r="619" spans="1:15" customFormat="1" ht="47.25" customHeight="1" outlineLevel="2">
      <c r="A619" s="63" t="s">
        <v>839</v>
      </c>
      <c r="B619" s="90" t="s">
        <v>840</v>
      </c>
      <c r="C619" s="109" t="s">
        <v>14</v>
      </c>
      <c r="D619" s="66">
        <v>1323.2</v>
      </c>
      <c r="E619" s="66">
        <v>778.40000000000009</v>
      </c>
      <c r="F619" s="66">
        <v>778.40000000000009</v>
      </c>
      <c r="G619" s="92">
        <f t="shared" ref="G619:G620" si="21">F619/D619*100</f>
        <v>58.827085852478845</v>
      </c>
      <c r="H619" s="90" t="s">
        <v>841</v>
      </c>
      <c r="I619" s="135">
        <v>3</v>
      </c>
      <c r="J619" s="135">
        <v>3</v>
      </c>
      <c r="K619" s="135">
        <v>0</v>
      </c>
      <c r="L619" s="135">
        <v>0</v>
      </c>
      <c r="M619" s="136">
        <v>100</v>
      </c>
      <c r="N619" s="195" t="s">
        <v>838</v>
      </c>
      <c r="O619" s="22" t="s">
        <v>842</v>
      </c>
    </row>
    <row r="620" spans="1:15" customFormat="1" ht="47.25" customHeight="1" outlineLevel="2">
      <c r="A620" s="63"/>
      <c r="B620" s="90"/>
      <c r="C620" s="109" t="s">
        <v>20</v>
      </c>
      <c r="D620" s="66">
        <v>1323.2</v>
      </c>
      <c r="E620" s="66">
        <v>778.40000000000009</v>
      </c>
      <c r="F620" s="66">
        <v>778.40000000000009</v>
      </c>
      <c r="G620" s="92">
        <f t="shared" si="21"/>
        <v>58.827085852478845</v>
      </c>
      <c r="H620" s="90"/>
      <c r="I620" s="135"/>
      <c r="J620" s="135"/>
      <c r="K620" s="135"/>
      <c r="L620" s="135"/>
      <c r="M620" s="136"/>
      <c r="N620" s="195"/>
      <c r="O620" s="22"/>
    </row>
    <row r="621" spans="1:15" customFormat="1" ht="71.25" customHeight="1" outlineLevel="2">
      <c r="A621" s="107" t="s">
        <v>843</v>
      </c>
      <c r="B621" s="108" t="s">
        <v>844</v>
      </c>
      <c r="C621" s="109" t="s">
        <v>14</v>
      </c>
      <c r="D621" s="66" t="s">
        <v>296</v>
      </c>
      <c r="E621" s="66" t="s">
        <v>296</v>
      </c>
      <c r="F621" s="66" t="s">
        <v>296</v>
      </c>
      <c r="G621" s="92" t="s">
        <v>296</v>
      </c>
      <c r="H621" s="108" t="s">
        <v>845</v>
      </c>
      <c r="I621" s="197">
        <v>3</v>
      </c>
      <c r="J621" s="197">
        <v>3</v>
      </c>
      <c r="K621" s="197">
        <v>0</v>
      </c>
      <c r="L621" s="197">
        <v>0</v>
      </c>
      <c r="M621" s="198">
        <v>100</v>
      </c>
      <c r="N621" s="109" t="s">
        <v>846</v>
      </c>
      <c r="O621" s="110"/>
    </row>
    <row r="622" spans="1:15" customFormat="1" ht="57.75" customHeight="1" outlineLevel="2">
      <c r="A622" s="107" t="s">
        <v>847</v>
      </c>
      <c r="B622" s="108" t="s">
        <v>848</v>
      </c>
      <c r="C622" s="109" t="s">
        <v>14</v>
      </c>
      <c r="D622" s="66" t="s">
        <v>296</v>
      </c>
      <c r="E622" s="66" t="s">
        <v>296</v>
      </c>
      <c r="F622" s="66" t="s">
        <v>296</v>
      </c>
      <c r="G622" s="92" t="s">
        <v>296</v>
      </c>
      <c r="H622" s="108" t="s">
        <v>849</v>
      </c>
      <c r="I622" s="197">
        <v>2</v>
      </c>
      <c r="J622" s="197">
        <v>2</v>
      </c>
      <c r="K622" s="197">
        <v>0</v>
      </c>
      <c r="L622" s="197">
        <v>0</v>
      </c>
      <c r="M622" s="198">
        <v>100</v>
      </c>
      <c r="N622" s="109" t="s">
        <v>216</v>
      </c>
      <c r="O622" s="110"/>
    </row>
    <row r="623" spans="1:15" customFormat="1" ht="56.25" outlineLevel="2">
      <c r="A623" s="107" t="s">
        <v>850</v>
      </c>
      <c r="B623" s="108" t="s">
        <v>851</v>
      </c>
      <c r="C623" s="109" t="s">
        <v>14</v>
      </c>
      <c r="D623" s="66" t="s">
        <v>296</v>
      </c>
      <c r="E623" s="66" t="s">
        <v>296</v>
      </c>
      <c r="F623" s="66" t="s">
        <v>296</v>
      </c>
      <c r="G623" s="92" t="s">
        <v>296</v>
      </c>
      <c r="H623" s="108" t="s">
        <v>852</v>
      </c>
      <c r="I623" s="197">
        <v>2</v>
      </c>
      <c r="J623" s="197">
        <v>2</v>
      </c>
      <c r="K623" s="197">
        <v>0</v>
      </c>
      <c r="L623" s="197">
        <v>0</v>
      </c>
      <c r="M623" s="198">
        <v>100</v>
      </c>
      <c r="N623" s="109" t="s">
        <v>459</v>
      </c>
      <c r="O623" s="110"/>
    </row>
    <row r="624" spans="1:15" customFormat="1" ht="14.25" customHeight="1" outlineLevel="1">
      <c r="A624" s="53" t="s">
        <v>853</v>
      </c>
      <c r="B624" s="54" t="s">
        <v>854</v>
      </c>
      <c r="C624" s="174" t="s">
        <v>14</v>
      </c>
      <c r="D624" s="85">
        <v>145170.5</v>
      </c>
      <c r="E624" s="85">
        <v>144416.95999999999</v>
      </c>
      <c r="F624" s="85">
        <v>144416.95999999999</v>
      </c>
      <c r="G624" s="86">
        <f t="shared" ref="G624:G639" si="22">F624/D624*100</f>
        <v>99.480927598926769</v>
      </c>
      <c r="H624" s="193"/>
      <c r="I624" s="105">
        <v>31</v>
      </c>
      <c r="J624" s="105">
        <v>28</v>
      </c>
      <c r="K624" s="105">
        <v>2</v>
      </c>
      <c r="L624" s="105">
        <v>1</v>
      </c>
      <c r="M624" s="106">
        <v>90.322580645161281</v>
      </c>
      <c r="N624" s="194" t="s">
        <v>855</v>
      </c>
      <c r="O624" s="58"/>
    </row>
    <row r="625" spans="1:15" customFormat="1" ht="14.25" customHeight="1" outlineLevel="1">
      <c r="A625" s="53"/>
      <c r="B625" s="54"/>
      <c r="C625" s="174" t="s">
        <v>20</v>
      </c>
      <c r="D625" s="85">
        <v>45259.799999999996</v>
      </c>
      <c r="E625" s="85">
        <v>45015.360000000001</v>
      </c>
      <c r="F625" s="85">
        <v>45015.360000000001</v>
      </c>
      <c r="G625" s="89">
        <f t="shared" si="22"/>
        <v>99.45991807299194</v>
      </c>
      <c r="H625" s="193"/>
      <c r="I625" s="105"/>
      <c r="J625" s="105"/>
      <c r="K625" s="105"/>
      <c r="L625" s="105"/>
      <c r="M625" s="106"/>
      <c r="N625" s="194"/>
      <c r="O625" s="58"/>
    </row>
    <row r="626" spans="1:15" customFormat="1" ht="14.25" customHeight="1" outlineLevel="1">
      <c r="A626" s="53"/>
      <c r="B626" s="54"/>
      <c r="C626" s="174" t="s">
        <v>21</v>
      </c>
      <c r="D626" s="85">
        <v>99470.500000000015</v>
      </c>
      <c r="E626" s="85">
        <v>98961.4</v>
      </c>
      <c r="F626" s="85">
        <v>98961.4</v>
      </c>
      <c r="G626" s="89">
        <f t="shared" si="22"/>
        <v>99.488189965869253</v>
      </c>
      <c r="H626" s="193"/>
      <c r="I626" s="105"/>
      <c r="J626" s="105"/>
      <c r="K626" s="105"/>
      <c r="L626" s="105"/>
      <c r="M626" s="106"/>
      <c r="N626" s="194"/>
      <c r="O626" s="58"/>
    </row>
    <row r="627" spans="1:15" customFormat="1" ht="14.25" customHeight="1" outlineLevel="1">
      <c r="A627" s="53"/>
      <c r="B627" s="54"/>
      <c r="C627" s="174" t="s">
        <v>23</v>
      </c>
      <c r="D627" s="85">
        <v>440.2</v>
      </c>
      <c r="E627" s="85">
        <v>440.2</v>
      </c>
      <c r="F627" s="85">
        <v>440.2</v>
      </c>
      <c r="G627" s="89">
        <f t="shared" si="22"/>
        <v>100</v>
      </c>
      <c r="H627" s="193"/>
      <c r="I627" s="105"/>
      <c r="J627" s="105"/>
      <c r="K627" s="105"/>
      <c r="L627" s="105"/>
      <c r="M627" s="106"/>
      <c r="N627" s="194"/>
      <c r="O627" s="58"/>
    </row>
    <row r="628" spans="1:15" s="199" customFormat="1" ht="35.25" customHeight="1" outlineLevel="2">
      <c r="A628" s="63" t="s">
        <v>856</v>
      </c>
      <c r="B628" s="90" t="s">
        <v>857</v>
      </c>
      <c r="C628" s="109" t="s">
        <v>14</v>
      </c>
      <c r="D628" s="66">
        <v>105986.4</v>
      </c>
      <c r="E628" s="66">
        <v>105560.5</v>
      </c>
      <c r="F628" s="66">
        <v>105560.5</v>
      </c>
      <c r="G628" s="92">
        <f t="shared" si="22"/>
        <v>99.598155989825116</v>
      </c>
      <c r="H628" s="90" t="s">
        <v>858</v>
      </c>
      <c r="I628" s="135">
        <v>6</v>
      </c>
      <c r="J628" s="135">
        <v>5</v>
      </c>
      <c r="K628" s="135">
        <v>1</v>
      </c>
      <c r="L628" s="135">
        <v>0</v>
      </c>
      <c r="M628" s="136">
        <v>83.333333333333343</v>
      </c>
      <c r="N628" s="195" t="s">
        <v>859</v>
      </c>
      <c r="O628" s="22" t="s">
        <v>860</v>
      </c>
    </row>
    <row r="629" spans="1:15" s="199" customFormat="1" ht="35.25" customHeight="1" outlineLevel="2">
      <c r="A629" s="63"/>
      <c r="B629" s="90"/>
      <c r="C629" s="109" t="s">
        <v>20</v>
      </c>
      <c r="D629" s="66">
        <v>24000</v>
      </c>
      <c r="E629" s="66">
        <v>24000</v>
      </c>
      <c r="F629" s="66">
        <v>24000</v>
      </c>
      <c r="G629" s="92">
        <f t="shared" si="22"/>
        <v>100</v>
      </c>
      <c r="H629" s="90"/>
      <c r="I629" s="135"/>
      <c r="J629" s="135"/>
      <c r="K629" s="135"/>
      <c r="L629" s="135"/>
      <c r="M629" s="136"/>
      <c r="N629" s="195"/>
      <c r="O629" s="22"/>
    </row>
    <row r="630" spans="1:15" s="199" customFormat="1" ht="35.25" customHeight="1" outlineLevel="2">
      <c r="A630" s="63"/>
      <c r="B630" s="90"/>
      <c r="C630" s="109" t="s">
        <v>21</v>
      </c>
      <c r="D630" s="66">
        <v>81986.400000000009</v>
      </c>
      <c r="E630" s="66">
        <v>81560.5</v>
      </c>
      <c r="F630" s="66">
        <v>81560.5</v>
      </c>
      <c r="G630" s="92">
        <f t="shared" si="22"/>
        <v>99.480523599035934</v>
      </c>
      <c r="H630" s="90"/>
      <c r="I630" s="135"/>
      <c r="J630" s="135"/>
      <c r="K630" s="135"/>
      <c r="L630" s="135"/>
      <c r="M630" s="136"/>
      <c r="N630" s="195"/>
      <c r="O630" s="22"/>
    </row>
    <row r="631" spans="1:15" customFormat="1" ht="17.25" customHeight="1" outlineLevel="2">
      <c r="A631" s="63" t="s">
        <v>861</v>
      </c>
      <c r="B631" s="90" t="s">
        <v>862</v>
      </c>
      <c r="C631" s="109" t="s">
        <v>14</v>
      </c>
      <c r="D631" s="66">
        <v>18500</v>
      </c>
      <c r="E631" s="66">
        <v>18500</v>
      </c>
      <c r="F631" s="66">
        <v>18500</v>
      </c>
      <c r="G631" s="92">
        <f t="shared" si="22"/>
        <v>100</v>
      </c>
      <c r="H631" s="90" t="s">
        <v>863</v>
      </c>
      <c r="I631" s="135">
        <v>4</v>
      </c>
      <c r="J631" s="135">
        <v>3</v>
      </c>
      <c r="K631" s="135">
        <v>0</v>
      </c>
      <c r="L631" s="135">
        <v>1</v>
      </c>
      <c r="M631" s="136">
        <v>75</v>
      </c>
      <c r="N631" s="195" t="s">
        <v>864</v>
      </c>
      <c r="O631" s="22" t="s">
        <v>865</v>
      </c>
    </row>
    <row r="632" spans="1:15" customFormat="1" ht="17.25" customHeight="1" outlineLevel="2">
      <c r="A632" s="63"/>
      <c r="B632" s="90"/>
      <c r="C632" s="109" t="s">
        <v>20</v>
      </c>
      <c r="D632" s="66">
        <v>5500</v>
      </c>
      <c r="E632" s="66">
        <v>5500</v>
      </c>
      <c r="F632" s="66">
        <v>5500</v>
      </c>
      <c r="G632" s="92">
        <f t="shared" si="22"/>
        <v>100</v>
      </c>
      <c r="H632" s="90"/>
      <c r="I632" s="135"/>
      <c r="J632" s="135"/>
      <c r="K632" s="135"/>
      <c r="L632" s="135"/>
      <c r="M632" s="136"/>
      <c r="N632" s="195"/>
      <c r="O632" s="22"/>
    </row>
    <row r="633" spans="1:15" customFormat="1" ht="17.25" customHeight="1" outlineLevel="2">
      <c r="A633" s="63"/>
      <c r="B633" s="90"/>
      <c r="C633" s="109" t="s">
        <v>21</v>
      </c>
      <c r="D633" s="66">
        <v>13000</v>
      </c>
      <c r="E633" s="66">
        <v>13000</v>
      </c>
      <c r="F633" s="66">
        <v>13000</v>
      </c>
      <c r="G633" s="92">
        <f t="shared" si="22"/>
        <v>100</v>
      </c>
      <c r="H633" s="90"/>
      <c r="I633" s="135"/>
      <c r="J633" s="135"/>
      <c r="K633" s="135"/>
      <c r="L633" s="135"/>
      <c r="M633" s="136"/>
      <c r="N633" s="195"/>
      <c r="O633" s="22"/>
    </row>
    <row r="634" spans="1:15" customFormat="1" ht="36.75" customHeight="1" outlineLevel="2">
      <c r="A634" s="63" t="s">
        <v>866</v>
      </c>
      <c r="B634" s="90" t="s">
        <v>867</v>
      </c>
      <c r="C634" s="109" t="s">
        <v>14</v>
      </c>
      <c r="D634" s="66">
        <v>9432.5</v>
      </c>
      <c r="E634" s="66">
        <v>9104.86</v>
      </c>
      <c r="F634" s="66">
        <v>9104.86</v>
      </c>
      <c r="G634" s="92">
        <f t="shared" si="22"/>
        <v>96.526477604028628</v>
      </c>
      <c r="H634" s="90" t="s">
        <v>868</v>
      </c>
      <c r="I634" s="135">
        <v>9</v>
      </c>
      <c r="J634" s="135">
        <v>9</v>
      </c>
      <c r="K634" s="135">
        <v>0</v>
      </c>
      <c r="L634" s="135">
        <v>0</v>
      </c>
      <c r="M634" s="136">
        <v>100</v>
      </c>
      <c r="N634" s="195" t="s">
        <v>869</v>
      </c>
      <c r="O634" s="22"/>
    </row>
    <row r="635" spans="1:15" customFormat="1" ht="36.75" customHeight="1" outlineLevel="2">
      <c r="A635" s="63"/>
      <c r="B635" s="90"/>
      <c r="C635" s="109" t="s">
        <v>20</v>
      </c>
      <c r="D635" s="66">
        <v>4508.2</v>
      </c>
      <c r="E635" s="66">
        <v>4263.7599999999993</v>
      </c>
      <c r="F635" s="66">
        <v>4263.7599999999993</v>
      </c>
      <c r="G635" s="92">
        <f t="shared" si="22"/>
        <v>94.577880306996136</v>
      </c>
      <c r="H635" s="90"/>
      <c r="I635" s="135"/>
      <c r="J635" s="135"/>
      <c r="K635" s="135"/>
      <c r="L635" s="135"/>
      <c r="M635" s="136"/>
      <c r="N635" s="195"/>
      <c r="O635" s="22"/>
    </row>
    <row r="636" spans="1:15" customFormat="1" ht="36.75" customHeight="1" outlineLevel="2">
      <c r="A636" s="63"/>
      <c r="B636" s="90"/>
      <c r="C636" s="109" t="s">
        <v>21</v>
      </c>
      <c r="D636" s="66">
        <v>4484.1000000000004</v>
      </c>
      <c r="E636" s="66">
        <v>4400.8999999999996</v>
      </c>
      <c r="F636" s="66">
        <v>4400.8999999999996</v>
      </c>
      <c r="G636" s="92">
        <f t="shared" si="22"/>
        <v>98.144555206172896</v>
      </c>
      <c r="H636" s="90"/>
      <c r="I636" s="135"/>
      <c r="J636" s="135"/>
      <c r="K636" s="135"/>
      <c r="L636" s="135"/>
      <c r="M636" s="136"/>
      <c r="N636" s="195"/>
      <c r="O636" s="22"/>
    </row>
    <row r="637" spans="1:15" customFormat="1" ht="36.75" customHeight="1" outlineLevel="2">
      <c r="A637" s="63"/>
      <c r="B637" s="90"/>
      <c r="C637" s="109" t="s">
        <v>23</v>
      </c>
      <c r="D637" s="66">
        <v>440.2</v>
      </c>
      <c r="E637" s="66">
        <v>440.2</v>
      </c>
      <c r="F637" s="66">
        <v>440.2</v>
      </c>
      <c r="G637" s="92">
        <f t="shared" si="22"/>
        <v>100</v>
      </c>
      <c r="H637" s="90"/>
      <c r="I637" s="135"/>
      <c r="J637" s="135"/>
      <c r="K637" s="135"/>
      <c r="L637" s="135"/>
      <c r="M637" s="136"/>
      <c r="N637" s="195"/>
      <c r="O637" s="22"/>
    </row>
    <row r="638" spans="1:15" customFormat="1" ht="43.5" customHeight="1" outlineLevel="2">
      <c r="A638" s="63" t="s">
        <v>870</v>
      </c>
      <c r="B638" s="90" t="s">
        <v>871</v>
      </c>
      <c r="C638" s="109" t="s">
        <v>14</v>
      </c>
      <c r="D638" s="66">
        <v>11251.6</v>
      </c>
      <c r="E638" s="66">
        <v>11251.6</v>
      </c>
      <c r="F638" s="66">
        <v>11251.6</v>
      </c>
      <c r="G638" s="92">
        <f t="shared" si="22"/>
        <v>100</v>
      </c>
      <c r="H638" s="90" t="s">
        <v>872</v>
      </c>
      <c r="I638" s="135">
        <v>8</v>
      </c>
      <c r="J638" s="135">
        <v>7</v>
      </c>
      <c r="K638" s="135">
        <v>1</v>
      </c>
      <c r="L638" s="135">
        <v>0</v>
      </c>
      <c r="M638" s="136">
        <v>87.5</v>
      </c>
      <c r="N638" s="195" t="s">
        <v>869</v>
      </c>
      <c r="O638" s="22" t="s">
        <v>873</v>
      </c>
    </row>
    <row r="639" spans="1:15" customFormat="1" ht="43.5" customHeight="1" outlineLevel="2">
      <c r="A639" s="63"/>
      <c r="B639" s="90"/>
      <c r="C639" s="109" t="s">
        <v>20</v>
      </c>
      <c r="D639" s="66">
        <v>11251.6</v>
      </c>
      <c r="E639" s="66">
        <v>11251.6</v>
      </c>
      <c r="F639" s="66">
        <v>11251.6</v>
      </c>
      <c r="G639" s="92">
        <f t="shared" si="22"/>
        <v>100</v>
      </c>
      <c r="H639" s="90"/>
      <c r="I639" s="135"/>
      <c r="J639" s="135"/>
      <c r="K639" s="135"/>
      <c r="L639" s="135"/>
      <c r="M639" s="136"/>
      <c r="N639" s="195"/>
      <c r="O639" s="22"/>
    </row>
    <row r="640" spans="1:15" customFormat="1" ht="78.75" outlineLevel="2">
      <c r="A640" s="107" t="s">
        <v>874</v>
      </c>
      <c r="B640" s="108" t="s">
        <v>875</v>
      </c>
      <c r="C640" s="109" t="s">
        <v>14</v>
      </c>
      <c r="D640" s="66" t="s">
        <v>296</v>
      </c>
      <c r="E640" s="66" t="s">
        <v>296</v>
      </c>
      <c r="F640" s="66" t="s">
        <v>296</v>
      </c>
      <c r="G640" s="92" t="s">
        <v>296</v>
      </c>
      <c r="H640" s="108" t="s">
        <v>876</v>
      </c>
      <c r="I640" s="197">
        <v>2</v>
      </c>
      <c r="J640" s="197">
        <v>2</v>
      </c>
      <c r="K640" s="197">
        <v>0</v>
      </c>
      <c r="L640" s="197">
        <v>0</v>
      </c>
      <c r="M640" s="198">
        <v>100</v>
      </c>
      <c r="N640" s="109" t="s">
        <v>877</v>
      </c>
      <c r="O640" s="110"/>
    </row>
    <row r="641" spans="1:15" customFormat="1" ht="157.5" outlineLevel="2">
      <c r="A641" s="107" t="s">
        <v>878</v>
      </c>
      <c r="B641" s="108" t="s">
        <v>879</v>
      </c>
      <c r="C641" s="109" t="s">
        <v>14</v>
      </c>
      <c r="D641" s="66" t="s">
        <v>296</v>
      </c>
      <c r="E641" s="66" t="s">
        <v>296</v>
      </c>
      <c r="F641" s="66" t="s">
        <v>296</v>
      </c>
      <c r="G641" s="92" t="s">
        <v>296</v>
      </c>
      <c r="H641" s="108" t="s">
        <v>880</v>
      </c>
      <c r="I641" s="197">
        <v>2</v>
      </c>
      <c r="J641" s="197">
        <v>2</v>
      </c>
      <c r="K641" s="197">
        <v>0</v>
      </c>
      <c r="L641" s="197">
        <v>0</v>
      </c>
      <c r="M641" s="198">
        <v>100</v>
      </c>
      <c r="N641" s="109" t="s">
        <v>838</v>
      </c>
      <c r="O641" s="110"/>
    </row>
    <row r="642" spans="1:15" customFormat="1" ht="23.25" customHeight="1" outlineLevel="1">
      <c r="A642" s="53" t="s">
        <v>881</v>
      </c>
      <c r="B642" s="54" t="s">
        <v>882</v>
      </c>
      <c r="C642" s="174" t="s">
        <v>14</v>
      </c>
      <c r="D642" s="85">
        <v>15562.05</v>
      </c>
      <c r="E642" s="85">
        <v>11962.1</v>
      </c>
      <c r="F642" s="85">
        <v>11962.1</v>
      </c>
      <c r="G642" s="86">
        <f t="shared" ref="G642:G648" si="23">F642/D642*100</f>
        <v>76.867122262169843</v>
      </c>
      <c r="H642" s="193"/>
      <c r="I642" s="105">
        <v>11</v>
      </c>
      <c r="J642" s="105">
        <v>8</v>
      </c>
      <c r="K642" s="105">
        <v>1</v>
      </c>
      <c r="L642" s="105">
        <v>2</v>
      </c>
      <c r="M642" s="106">
        <v>72.727272727272734</v>
      </c>
      <c r="N642" s="194" t="s">
        <v>883</v>
      </c>
      <c r="O642" s="58"/>
    </row>
    <row r="643" spans="1:15" customFormat="1" ht="23.25" customHeight="1" outlineLevel="1">
      <c r="A643" s="53"/>
      <c r="B643" s="54"/>
      <c r="C643" s="174" t="s">
        <v>20</v>
      </c>
      <c r="D643" s="85">
        <v>8937.0499999999993</v>
      </c>
      <c r="E643" s="85">
        <v>5337.1</v>
      </c>
      <c r="F643" s="85">
        <v>5337.1</v>
      </c>
      <c r="G643" s="89">
        <f t="shared" si="23"/>
        <v>59.718811017058215</v>
      </c>
      <c r="H643" s="193"/>
      <c r="I643" s="105"/>
      <c r="J643" s="105"/>
      <c r="K643" s="105"/>
      <c r="L643" s="105"/>
      <c r="M643" s="106"/>
      <c r="N643" s="194"/>
      <c r="O643" s="58"/>
    </row>
    <row r="644" spans="1:15" customFormat="1" ht="23.25" customHeight="1" outlineLevel="1">
      <c r="A644" s="53"/>
      <c r="B644" s="54"/>
      <c r="C644" s="174" t="s">
        <v>21</v>
      </c>
      <c r="D644" s="85">
        <v>4000</v>
      </c>
      <c r="E644" s="85">
        <v>4000</v>
      </c>
      <c r="F644" s="85">
        <v>4000</v>
      </c>
      <c r="G644" s="89">
        <f t="shared" si="23"/>
        <v>100</v>
      </c>
      <c r="H644" s="193"/>
      <c r="I644" s="105"/>
      <c r="J644" s="105"/>
      <c r="K644" s="105"/>
      <c r="L644" s="105"/>
      <c r="M644" s="106"/>
      <c r="N644" s="194"/>
      <c r="O644" s="58"/>
    </row>
    <row r="645" spans="1:15" customFormat="1" ht="23.25" customHeight="1" outlineLevel="1">
      <c r="A645" s="53"/>
      <c r="B645" s="54"/>
      <c r="C645" s="174" t="s">
        <v>23</v>
      </c>
      <c r="D645" s="85">
        <v>2625</v>
      </c>
      <c r="E645" s="85">
        <v>2625</v>
      </c>
      <c r="F645" s="85">
        <v>2625</v>
      </c>
      <c r="G645" s="89">
        <f t="shared" si="23"/>
        <v>100</v>
      </c>
      <c r="H645" s="193"/>
      <c r="I645" s="105"/>
      <c r="J645" s="105"/>
      <c r="K645" s="105"/>
      <c r="L645" s="105"/>
      <c r="M645" s="106"/>
      <c r="N645" s="194"/>
      <c r="O645" s="58"/>
    </row>
    <row r="646" spans="1:15" customFormat="1" ht="30" customHeight="1" outlineLevel="2">
      <c r="A646" s="63" t="s">
        <v>884</v>
      </c>
      <c r="B646" s="90" t="s">
        <v>885</v>
      </c>
      <c r="C646" s="109" t="s">
        <v>14</v>
      </c>
      <c r="D646" s="66">
        <v>5938.8</v>
      </c>
      <c r="E646" s="66">
        <v>5938.8</v>
      </c>
      <c r="F646" s="66">
        <v>5938.8</v>
      </c>
      <c r="G646" s="92">
        <f t="shared" si="23"/>
        <v>100</v>
      </c>
      <c r="H646" s="90" t="s">
        <v>886</v>
      </c>
      <c r="I646" s="135">
        <v>1</v>
      </c>
      <c r="J646" s="135">
        <v>1</v>
      </c>
      <c r="K646" s="135">
        <v>0</v>
      </c>
      <c r="L646" s="135">
        <v>0</v>
      </c>
      <c r="M646" s="136">
        <v>100</v>
      </c>
      <c r="N646" s="195" t="s">
        <v>887</v>
      </c>
      <c r="O646" s="22"/>
    </row>
    <row r="647" spans="1:15" customFormat="1" ht="30" customHeight="1" outlineLevel="2">
      <c r="A647" s="63"/>
      <c r="B647" s="90"/>
      <c r="C647" s="109" t="s">
        <v>20</v>
      </c>
      <c r="D647" s="66">
        <v>1938.8</v>
      </c>
      <c r="E647" s="66">
        <v>1938.8</v>
      </c>
      <c r="F647" s="66">
        <v>1938.8</v>
      </c>
      <c r="G647" s="92">
        <f t="shared" si="23"/>
        <v>100</v>
      </c>
      <c r="H647" s="90"/>
      <c r="I647" s="135"/>
      <c r="J647" s="135"/>
      <c r="K647" s="135"/>
      <c r="L647" s="135"/>
      <c r="M647" s="136"/>
      <c r="N647" s="195"/>
      <c r="O647" s="22"/>
    </row>
    <row r="648" spans="1:15" customFormat="1" ht="30" customHeight="1" outlineLevel="2">
      <c r="A648" s="63"/>
      <c r="B648" s="90"/>
      <c r="C648" s="109" t="s">
        <v>21</v>
      </c>
      <c r="D648" s="66">
        <v>4000</v>
      </c>
      <c r="E648" s="66">
        <v>4000</v>
      </c>
      <c r="F648" s="66">
        <v>4000</v>
      </c>
      <c r="G648" s="92">
        <f t="shared" si="23"/>
        <v>100</v>
      </c>
      <c r="H648" s="90"/>
      <c r="I648" s="135"/>
      <c r="J648" s="135"/>
      <c r="K648" s="135"/>
      <c r="L648" s="135"/>
      <c r="M648" s="136"/>
      <c r="N648" s="195"/>
      <c r="O648" s="22"/>
    </row>
    <row r="649" spans="1:15" customFormat="1" ht="56.25" outlineLevel="2">
      <c r="A649" s="107" t="s">
        <v>888</v>
      </c>
      <c r="B649" s="108" t="s">
        <v>889</v>
      </c>
      <c r="C649" s="109" t="s">
        <v>14</v>
      </c>
      <c r="D649" s="66" t="s">
        <v>296</v>
      </c>
      <c r="E649" s="66" t="s">
        <v>296</v>
      </c>
      <c r="F649" s="66" t="s">
        <v>296</v>
      </c>
      <c r="G649" s="92" t="s">
        <v>296</v>
      </c>
      <c r="H649" s="108" t="s">
        <v>890</v>
      </c>
      <c r="I649" s="197">
        <v>1</v>
      </c>
      <c r="J649" s="197">
        <v>1</v>
      </c>
      <c r="K649" s="197">
        <v>0</v>
      </c>
      <c r="L649" s="197">
        <v>0</v>
      </c>
      <c r="M649" s="198">
        <v>100</v>
      </c>
      <c r="N649" s="109" t="s">
        <v>891</v>
      </c>
      <c r="O649" s="110"/>
    </row>
    <row r="650" spans="1:15" customFormat="1" ht="61.5" customHeight="1" outlineLevel="2">
      <c r="A650" s="63" t="s">
        <v>892</v>
      </c>
      <c r="B650" s="90" t="s">
        <v>893</v>
      </c>
      <c r="C650" s="109" t="s">
        <v>14</v>
      </c>
      <c r="D650" s="66">
        <v>3900</v>
      </c>
      <c r="E650" s="66">
        <v>300</v>
      </c>
      <c r="F650" s="66">
        <v>300</v>
      </c>
      <c r="G650" s="92">
        <f t="shared" ref="G650:G678" si="24">F650/D650*100</f>
        <v>7.6923076923076925</v>
      </c>
      <c r="H650" s="90" t="s">
        <v>894</v>
      </c>
      <c r="I650" s="135">
        <v>4</v>
      </c>
      <c r="J650" s="135">
        <v>1</v>
      </c>
      <c r="K650" s="135">
        <v>1</v>
      </c>
      <c r="L650" s="135">
        <v>2</v>
      </c>
      <c r="M650" s="136">
        <v>25</v>
      </c>
      <c r="N650" s="195" t="s">
        <v>869</v>
      </c>
      <c r="O650" s="90" t="s">
        <v>895</v>
      </c>
    </row>
    <row r="651" spans="1:15" customFormat="1" ht="61.5" customHeight="1" outlineLevel="2">
      <c r="A651" s="63"/>
      <c r="B651" s="90"/>
      <c r="C651" s="109" t="s">
        <v>20</v>
      </c>
      <c r="D651" s="66">
        <v>3900</v>
      </c>
      <c r="E651" s="66">
        <v>300</v>
      </c>
      <c r="F651" s="66">
        <v>300</v>
      </c>
      <c r="G651" s="92">
        <f t="shared" si="24"/>
        <v>7.6923076923076925</v>
      </c>
      <c r="H651" s="90"/>
      <c r="I651" s="135"/>
      <c r="J651" s="135"/>
      <c r="K651" s="135"/>
      <c r="L651" s="135"/>
      <c r="M651" s="136"/>
      <c r="N651" s="195"/>
      <c r="O651" s="90"/>
    </row>
    <row r="652" spans="1:15" customFormat="1" ht="49.5" customHeight="1" outlineLevel="2">
      <c r="A652" s="63" t="s">
        <v>896</v>
      </c>
      <c r="B652" s="90" t="s">
        <v>897</v>
      </c>
      <c r="C652" s="109" t="s">
        <v>14</v>
      </c>
      <c r="D652" s="66">
        <v>5723.25</v>
      </c>
      <c r="E652" s="66">
        <v>5723.3</v>
      </c>
      <c r="F652" s="66">
        <v>5723.3</v>
      </c>
      <c r="G652" s="92">
        <f t="shared" si="24"/>
        <v>100.00087362949373</v>
      </c>
      <c r="H652" s="90" t="s">
        <v>898</v>
      </c>
      <c r="I652" s="135">
        <v>5</v>
      </c>
      <c r="J652" s="135">
        <v>5</v>
      </c>
      <c r="K652" s="135">
        <v>0</v>
      </c>
      <c r="L652" s="135">
        <v>0</v>
      </c>
      <c r="M652" s="136">
        <v>100</v>
      </c>
      <c r="N652" s="195" t="s">
        <v>899</v>
      </c>
      <c r="O652" s="22"/>
    </row>
    <row r="653" spans="1:15" customFormat="1" ht="49.5" customHeight="1" outlineLevel="2">
      <c r="A653" s="63"/>
      <c r="B653" s="90"/>
      <c r="C653" s="109" t="s">
        <v>20</v>
      </c>
      <c r="D653" s="66">
        <v>3098.25</v>
      </c>
      <c r="E653" s="66">
        <v>3098.3</v>
      </c>
      <c r="F653" s="66">
        <v>3098.3</v>
      </c>
      <c r="G653" s="92">
        <f t="shared" si="24"/>
        <v>100.00161381424999</v>
      </c>
      <c r="H653" s="90"/>
      <c r="I653" s="135"/>
      <c r="J653" s="135"/>
      <c r="K653" s="135"/>
      <c r="L653" s="135"/>
      <c r="M653" s="136"/>
      <c r="N653" s="195"/>
      <c r="O653" s="22"/>
    </row>
    <row r="654" spans="1:15" customFormat="1" ht="49.5" customHeight="1" outlineLevel="2">
      <c r="A654" s="63"/>
      <c r="B654" s="90"/>
      <c r="C654" s="109" t="s">
        <v>23</v>
      </c>
      <c r="D654" s="66">
        <v>2625</v>
      </c>
      <c r="E654" s="66">
        <v>2625</v>
      </c>
      <c r="F654" s="66">
        <v>2625</v>
      </c>
      <c r="G654" s="92">
        <f t="shared" si="24"/>
        <v>100</v>
      </c>
      <c r="H654" s="90"/>
      <c r="I654" s="135"/>
      <c r="J654" s="135"/>
      <c r="K654" s="135"/>
      <c r="L654" s="135"/>
      <c r="M654" s="136"/>
      <c r="N654" s="195"/>
      <c r="O654" s="22"/>
    </row>
    <row r="655" spans="1:15" customFormat="1" ht="13.5" customHeight="1" outlineLevel="1">
      <c r="A655" s="53" t="s">
        <v>900</v>
      </c>
      <c r="B655" s="54" t="s">
        <v>901</v>
      </c>
      <c r="C655" s="174" t="s">
        <v>14</v>
      </c>
      <c r="D655" s="85">
        <v>38918.300000000003</v>
      </c>
      <c r="E655" s="85">
        <v>37171.375000000007</v>
      </c>
      <c r="F655" s="85">
        <v>36801.375000000007</v>
      </c>
      <c r="G655" s="86">
        <f t="shared" si="24"/>
        <v>94.56059231775285</v>
      </c>
      <c r="H655" s="193"/>
      <c r="I655" s="105">
        <v>36</v>
      </c>
      <c r="J655" s="105">
        <v>32</v>
      </c>
      <c r="K655" s="105">
        <v>3</v>
      </c>
      <c r="L655" s="105">
        <v>1</v>
      </c>
      <c r="M655" s="106">
        <v>88.888888888888886</v>
      </c>
      <c r="N655" s="194" t="s">
        <v>902</v>
      </c>
      <c r="O655" s="58"/>
    </row>
    <row r="656" spans="1:15" customFormat="1" ht="13.5" customHeight="1" outlineLevel="1">
      <c r="A656" s="53"/>
      <c r="B656" s="54"/>
      <c r="C656" s="174" t="s">
        <v>20</v>
      </c>
      <c r="D656" s="85">
        <v>26918.3</v>
      </c>
      <c r="E656" s="85">
        <v>25171.375</v>
      </c>
      <c r="F656" s="85">
        <v>24801.375</v>
      </c>
      <c r="G656" s="89">
        <f t="shared" si="24"/>
        <v>92.135740369934211</v>
      </c>
      <c r="H656" s="193"/>
      <c r="I656" s="105"/>
      <c r="J656" s="105"/>
      <c r="K656" s="105"/>
      <c r="L656" s="105"/>
      <c r="M656" s="106"/>
      <c r="N656" s="194"/>
      <c r="O656" s="58"/>
    </row>
    <row r="657" spans="1:15" customFormat="1" ht="13.5" customHeight="1" outlineLevel="1">
      <c r="A657" s="53"/>
      <c r="B657" s="54"/>
      <c r="C657" s="174" t="s">
        <v>22</v>
      </c>
      <c r="D657" s="85">
        <v>6000</v>
      </c>
      <c r="E657" s="85">
        <v>6000</v>
      </c>
      <c r="F657" s="85">
        <v>6000</v>
      </c>
      <c r="G657" s="89">
        <f t="shared" si="24"/>
        <v>100</v>
      </c>
      <c r="H657" s="193"/>
      <c r="I657" s="105"/>
      <c r="J657" s="105"/>
      <c r="K657" s="105"/>
      <c r="L657" s="105"/>
      <c r="M657" s="106"/>
      <c r="N657" s="194"/>
      <c r="O657" s="58"/>
    </row>
    <row r="658" spans="1:15" customFormat="1" ht="13.5" customHeight="1" outlineLevel="1">
      <c r="A658" s="53"/>
      <c r="B658" s="54"/>
      <c r="C658" s="174" t="s">
        <v>23</v>
      </c>
      <c r="D658" s="85">
        <v>6000</v>
      </c>
      <c r="E658" s="85">
        <v>6000</v>
      </c>
      <c r="F658" s="85">
        <v>6000</v>
      </c>
      <c r="G658" s="89">
        <f t="shared" si="24"/>
        <v>100</v>
      </c>
      <c r="H658" s="193"/>
      <c r="I658" s="105"/>
      <c r="J658" s="105"/>
      <c r="K658" s="105"/>
      <c r="L658" s="105"/>
      <c r="M658" s="106"/>
      <c r="N658" s="194"/>
      <c r="O658" s="58"/>
    </row>
    <row r="659" spans="1:15" s="200" customFormat="1" ht="54" customHeight="1" outlineLevel="2">
      <c r="A659" s="63" t="s">
        <v>903</v>
      </c>
      <c r="B659" s="90" t="s">
        <v>904</v>
      </c>
      <c r="C659" s="109" t="s">
        <v>14</v>
      </c>
      <c r="D659" s="66">
        <v>12904.4</v>
      </c>
      <c r="E659" s="66">
        <v>12852.955000000002</v>
      </c>
      <c r="F659" s="66">
        <v>12852.955000000002</v>
      </c>
      <c r="G659" s="92">
        <f t="shared" si="24"/>
        <v>99.601337528284944</v>
      </c>
      <c r="H659" s="90" t="s">
        <v>905</v>
      </c>
      <c r="I659" s="135">
        <v>5</v>
      </c>
      <c r="J659" s="135">
        <v>5</v>
      </c>
      <c r="K659" s="135">
        <v>0</v>
      </c>
      <c r="L659" s="135">
        <v>0</v>
      </c>
      <c r="M659" s="136">
        <v>100</v>
      </c>
      <c r="N659" s="195" t="s">
        <v>846</v>
      </c>
      <c r="O659" s="22"/>
    </row>
    <row r="660" spans="1:15" s="200" customFormat="1" ht="54" customHeight="1" outlineLevel="2">
      <c r="A660" s="63"/>
      <c r="B660" s="90"/>
      <c r="C660" s="109" t="s">
        <v>20</v>
      </c>
      <c r="D660" s="66">
        <v>7904.4000000000005</v>
      </c>
      <c r="E660" s="66">
        <v>7852.9549999999999</v>
      </c>
      <c r="F660" s="66">
        <v>7852.9549999999999</v>
      </c>
      <c r="G660" s="92">
        <f t="shared" si="24"/>
        <v>99.349159961540394</v>
      </c>
      <c r="H660" s="90"/>
      <c r="I660" s="135"/>
      <c r="J660" s="135"/>
      <c r="K660" s="135"/>
      <c r="L660" s="135"/>
      <c r="M660" s="136"/>
      <c r="N660" s="195"/>
      <c r="O660" s="22"/>
    </row>
    <row r="661" spans="1:15" s="200" customFormat="1" ht="54" customHeight="1" outlineLevel="2">
      <c r="A661" s="63"/>
      <c r="B661" s="90"/>
      <c r="C661" s="109" t="s">
        <v>23</v>
      </c>
      <c r="D661" s="66">
        <v>5000</v>
      </c>
      <c r="E661" s="66">
        <v>5000</v>
      </c>
      <c r="F661" s="66">
        <v>5000</v>
      </c>
      <c r="G661" s="92">
        <f t="shared" si="24"/>
        <v>100</v>
      </c>
      <c r="H661" s="90"/>
      <c r="I661" s="135"/>
      <c r="J661" s="135"/>
      <c r="K661" s="135"/>
      <c r="L661" s="135"/>
      <c r="M661" s="136"/>
      <c r="N661" s="195"/>
      <c r="O661" s="22"/>
    </row>
    <row r="662" spans="1:15" s="200" customFormat="1" ht="18" customHeight="1" outlineLevel="2">
      <c r="A662" s="63" t="s">
        <v>906</v>
      </c>
      <c r="B662" s="90" t="s">
        <v>907</v>
      </c>
      <c r="C662" s="109" t="s">
        <v>14</v>
      </c>
      <c r="D662" s="66">
        <v>14190.9</v>
      </c>
      <c r="E662" s="66">
        <v>13754.5</v>
      </c>
      <c r="F662" s="66">
        <v>13754.5</v>
      </c>
      <c r="G662" s="92">
        <f t="shared" si="24"/>
        <v>96.924789830102384</v>
      </c>
      <c r="H662" s="90" t="s">
        <v>908</v>
      </c>
      <c r="I662" s="135">
        <v>5</v>
      </c>
      <c r="J662" s="135">
        <v>4</v>
      </c>
      <c r="K662" s="135">
        <v>1</v>
      </c>
      <c r="L662" s="135">
        <v>0</v>
      </c>
      <c r="M662" s="136">
        <v>80</v>
      </c>
      <c r="N662" s="195" t="s">
        <v>846</v>
      </c>
      <c r="O662" s="90" t="s">
        <v>909</v>
      </c>
    </row>
    <row r="663" spans="1:15" s="200" customFormat="1" ht="18" customHeight="1" outlineLevel="2">
      <c r="A663" s="63"/>
      <c r="B663" s="90"/>
      <c r="C663" s="109" t="s">
        <v>20</v>
      </c>
      <c r="D663" s="66">
        <v>7190.9</v>
      </c>
      <c r="E663" s="66">
        <v>6754.5</v>
      </c>
      <c r="F663" s="66">
        <v>6754.5</v>
      </c>
      <c r="G663" s="92">
        <f t="shared" si="24"/>
        <v>93.931218623538086</v>
      </c>
      <c r="H663" s="90"/>
      <c r="I663" s="135"/>
      <c r="J663" s="135"/>
      <c r="K663" s="135"/>
      <c r="L663" s="135"/>
      <c r="M663" s="136"/>
      <c r="N663" s="195"/>
      <c r="O663" s="90"/>
    </row>
    <row r="664" spans="1:15" s="200" customFormat="1" ht="18" customHeight="1" outlineLevel="2">
      <c r="A664" s="63"/>
      <c r="B664" s="90"/>
      <c r="C664" s="109" t="s">
        <v>22</v>
      </c>
      <c r="D664" s="66">
        <v>6000</v>
      </c>
      <c r="E664" s="66">
        <v>6000</v>
      </c>
      <c r="F664" s="66">
        <v>6000</v>
      </c>
      <c r="G664" s="92">
        <f t="shared" si="24"/>
        <v>100</v>
      </c>
      <c r="H664" s="90"/>
      <c r="I664" s="135"/>
      <c r="J664" s="135"/>
      <c r="K664" s="135"/>
      <c r="L664" s="135"/>
      <c r="M664" s="136"/>
      <c r="N664" s="195"/>
      <c r="O664" s="90"/>
    </row>
    <row r="665" spans="1:15" s="200" customFormat="1" ht="18" customHeight="1" outlineLevel="2">
      <c r="A665" s="63"/>
      <c r="B665" s="90"/>
      <c r="C665" s="109" t="s">
        <v>23</v>
      </c>
      <c r="D665" s="66">
        <v>1000</v>
      </c>
      <c r="E665" s="66">
        <v>1000</v>
      </c>
      <c r="F665" s="66">
        <v>1000</v>
      </c>
      <c r="G665" s="92">
        <f t="shared" si="24"/>
        <v>100</v>
      </c>
      <c r="H665" s="90"/>
      <c r="I665" s="135"/>
      <c r="J665" s="135"/>
      <c r="K665" s="135"/>
      <c r="L665" s="135"/>
      <c r="M665" s="136"/>
      <c r="N665" s="195"/>
      <c r="O665" s="90"/>
    </row>
    <row r="666" spans="1:15" s="200" customFormat="1" ht="51" customHeight="1" outlineLevel="2">
      <c r="A666" s="63" t="s">
        <v>910</v>
      </c>
      <c r="B666" s="90" t="s">
        <v>911</v>
      </c>
      <c r="C666" s="109" t="s">
        <v>14</v>
      </c>
      <c r="D666" s="66">
        <v>195</v>
      </c>
      <c r="E666" s="66">
        <v>192.02</v>
      </c>
      <c r="F666" s="66">
        <v>192.02</v>
      </c>
      <c r="G666" s="92">
        <f t="shared" si="24"/>
        <v>98.471794871794884</v>
      </c>
      <c r="H666" s="90" t="s">
        <v>912</v>
      </c>
      <c r="I666" s="135">
        <v>7</v>
      </c>
      <c r="J666" s="135">
        <v>7</v>
      </c>
      <c r="K666" s="135">
        <v>0</v>
      </c>
      <c r="L666" s="135">
        <v>0</v>
      </c>
      <c r="M666" s="136">
        <v>100</v>
      </c>
      <c r="N666" s="195" t="s">
        <v>846</v>
      </c>
      <c r="O666" s="22"/>
    </row>
    <row r="667" spans="1:15" s="200" customFormat="1" ht="51" customHeight="1" outlineLevel="2">
      <c r="A667" s="63"/>
      <c r="B667" s="90"/>
      <c r="C667" s="109" t="s">
        <v>20</v>
      </c>
      <c r="D667" s="66">
        <v>195</v>
      </c>
      <c r="E667" s="66">
        <v>192.02</v>
      </c>
      <c r="F667" s="66">
        <v>192.02</v>
      </c>
      <c r="G667" s="92">
        <f t="shared" si="24"/>
        <v>98.471794871794884</v>
      </c>
      <c r="H667" s="90"/>
      <c r="I667" s="135"/>
      <c r="J667" s="135"/>
      <c r="K667" s="135"/>
      <c r="L667" s="135"/>
      <c r="M667" s="136"/>
      <c r="N667" s="195"/>
      <c r="O667" s="22"/>
    </row>
    <row r="668" spans="1:15" s="200" customFormat="1" ht="80.25" customHeight="1" outlineLevel="2">
      <c r="A668" s="63" t="s">
        <v>913</v>
      </c>
      <c r="B668" s="90" t="s">
        <v>914</v>
      </c>
      <c r="C668" s="109" t="s">
        <v>14</v>
      </c>
      <c r="D668" s="66">
        <v>5733.7</v>
      </c>
      <c r="E668" s="66">
        <v>4977.6000000000004</v>
      </c>
      <c r="F668" s="66">
        <v>4977.6000000000004</v>
      </c>
      <c r="G668" s="92">
        <f t="shared" si="24"/>
        <v>86.813052653609361</v>
      </c>
      <c r="H668" s="90" t="s">
        <v>915</v>
      </c>
      <c r="I668" s="135">
        <v>9</v>
      </c>
      <c r="J668" s="135">
        <v>7</v>
      </c>
      <c r="K668" s="135">
        <v>2</v>
      </c>
      <c r="L668" s="135">
        <v>0</v>
      </c>
      <c r="M668" s="136">
        <v>77.777777777777786</v>
      </c>
      <c r="N668" s="195" t="s">
        <v>838</v>
      </c>
      <c r="O668" s="90" t="s">
        <v>916</v>
      </c>
    </row>
    <row r="669" spans="1:15" s="200" customFormat="1" ht="80.25" customHeight="1" outlineLevel="2">
      <c r="A669" s="63"/>
      <c r="B669" s="90"/>
      <c r="C669" s="109" t="s">
        <v>20</v>
      </c>
      <c r="D669" s="66">
        <v>5733.7</v>
      </c>
      <c r="E669" s="66">
        <v>4977.6000000000004</v>
      </c>
      <c r="F669" s="66">
        <v>4977.6000000000004</v>
      </c>
      <c r="G669" s="92">
        <f t="shared" si="24"/>
        <v>86.813052653609361</v>
      </c>
      <c r="H669" s="90"/>
      <c r="I669" s="135"/>
      <c r="J669" s="135"/>
      <c r="K669" s="135"/>
      <c r="L669" s="135"/>
      <c r="M669" s="136"/>
      <c r="N669" s="195"/>
      <c r="O669" s="90"/>
    </row>
    <row r="670" spans="1:15" s="200" customFormat="1" ht="50.25" customHeight="1" outlineLevel="2">
      <c r="A670" s="63" t="s">
        <v>917</v>
      </c>
      <c r="B670" s="90" t="s">
        <v>918</v>
      </c>
      <c r="C670" s="109" t="s">
        <v>14</v>
      </c>
      <c r="D670" s="66">
        <v>4200</v>
      </c>
      <c r="E670" s="66">
        <v>4200</v>
      </c>
      <c r="F670" s="66">
        <v>4200</v>
      </c>
      <c r="G670" s="92">
        <f t="shared" si="24"/>
        <v>100</v>
      </c>
      <c r="H670" s="90" t="s">
        <v>919</v>
      </c>
      <c r="I670" s="135">
        <v>3</v>
      </c>
      <c r="J670" s="135">
        <v>3</v>
      </c>
      <c r="K670" s="135">
        <v>0</v>
      </c>
      <c r="L670" s="135">
        <v>0</v>
      </c>
      <c r="M670" s="136">
        <v>100</v>
      </c>
      <c r="N670" s="195" t="s">
        <v>838</v>
      </c>
      <c r="O670" s="22"/>
    </row>
    <row r="671" spans="1:15" s="200" customFormat="1" ht="50.25" customHeight="1" outlineLevel="2">
      <c r="A671" s="63"/>
      <c r="B671" s="90"/>
      <c r="C671" s="109" t="s">
        <v>20</v>
      </c>
      <c r="D671" s="66">
        <v>4200</v>
      </c>
      <c r="E671" s="66">
        <v>4200</v>
      </c>
      <c r="F671" s="66">
        <v>4200</v>
      </c>
      <c r="G671" s="92">
        <f t="shared" si="24"/>
        <v>100</v>
      </c>
      <c r="H671" s="90"/>
      <c r="I671" s="135"/>
      <c r="J671" s="135"/>
      <c r="K671" s="135"/>
      <c r="L671" s="135"/>
      <c r="M671" s="136"/>
      <c r="N671" s="195"/>
      <c r="O671" s="22"/>
    </row>
    <row r="672" spans="1:15" s="200" customFormat="1" ht="35.25" customHeight="1" outlineLevel="2">
      <c r="A672" s="63" t="s">
        <v>920</v>
      </c>
      <c r="B672" s="90" t="s">
        <v>921</v>
      </c>
      <c r="C672" s="109" t="s">
        <v>14</v>
      </c>
      <c r="D672" s="66">
        <v>500</v>
      </c>
      <c r="E672" s="66">
        <v>0</v>
      </c>
      <c r="F672" s="66">
        <v>0</v>
      </c>
      <c r="G672" s="92">
        <f t="shared" si="24"/>
        <v>0</v>
      </c>
      <c r="H672" s="90" t="s">
        <v>922</v>
      </c>
      <c r="I672" s="135">
        <v>2</v>
      </c>
      <c r="J672" s="135">
        <v>1</v>
      </c>
      <c r="K672" s="135">
        <v>0</v>
      </c>
      <c r="L672" s="135">
        <v>1</v>
      </c>
      <c r="M672" s="136">
        <v>50</v>
      </c>
      <c r="N672" s="195" t="s">
        <v>838</v>
      </c>
      <c r="O672" s="90" t="s">
        <v>923</v>
      </c>
    </row>
    <row r="673" spans="1:15" s="200" customFormat="1" ht="35.25" customHeight="1" outlineLevel="2">
      <c r="A673" s="63"/>
      <c r="B673" s="90"/>
      <c r="C673" s="109" t="s">
        <v>20</v>
      </c>
      <c r="D673" s="66">
        <v>500</v>
      </c>
      <c r="E673" s="66">
        <v>0</v>
      </c>
      <c r="F673" s="66">
        <v>0</v>
      </c>
      <c r="G673" s="92">
        <f t="shared" si="24"/>
        <v>0</v>
      </c>
      <c r="H673" s="90"/>
      <c r="I673" s="135"/>
      <c r="J673" s="135"/>
      <c r="K673" s="135"/>
      <c r="L673" s="135"/>
      <c r="M673" s="136"/>
      <c r="N673" s="195"/>
      <c r="O673" s="90"/>
    </row>
    <row r="674" spans="1:15" customFormat="1" ht="78.75" outlineLevel="2">
      <c r="A674" s="107" t="s">
        <v>924</v>
      </c>
      <c r="B674" s="108" t="s">
        <v>925</v>
      </c>
      <c r="C674" s="109" t="s">
        <v>14</v>
      </c>
      <c r="D674" s="66" t="s">
        <v>296</v>
      </c>
      <c r="E674" s="66" t="s">
        <v>296</v>
      </c>
      <c r="F674" s="66" t="s">
        <v>296</v>
      </c>
      <c r="G674" s="92" t="s">
        <v>296</v>
      </c>
      <c r="H674" s="108" t="s">
        <v>926</v>
      </c>
      <c r="I674" s="197">
        <v>3</v>
      </c>
      <c r="J674" s="197">
        <v>3</v>
      </c>
      <c r="K674" s="197">
        <v>0</v>
      </c>
      <c r="L674" s="197">
        <v>0</v>
      </c>
      <c r="M674" s="198">
        <v>100</v>
      </c>
      <c r="N674" s="109" t="s">
        <v>846</v>
      </c>
      <c r="O674" s="110"/>
    </row>
    <row r="675" spans="1:15" customFormat="1" ht="39" customHeight="1" outlineLevel="2">
      <c r="A675" s="63" t="s">
        <v>927</v>
      </c>
      <c r="B675" s="90" t="s">
        <v>928</v>
      </c>
      <c r="C675" s="109" t="s">
        <v>14</v>
      </c>
      <c r="D675" s="66">
        <v>1194.3</v>
      </c>
      <c r="E675" s="66">
        <v>1194.3</v>
      </c>
      <c r="F675" s="66">
        <v>824.3</v>
      </c>
      <c r="G675" s="92">
        <f t="shared" si="24"/>
        <v>69.019509336012732</v>
      </c>
      <c r="H675" s="90" t="s">
        <v>929</v>
      </c>
      <c r="I675" s="135">
        <v>2</v>
      </c>
      <c r="J675" s="135">
        <v>2</v>
      </c>
      <c r="K675" s="135">
        <v>0</v>
      </c>
      <c r="L675" s="135">
        <v>0</v>
      </c>
      <c r="M675" s="136">
        <v>100</v>
      </c>
      <c r="N675" s="195" t="s">
        <v>846</v>
      </c>
      <c r="O675" s="22" t="s">
        <v>930</v>
      </c>
    </row>
    <row r="676" spans="1:15" customFormat="1" ht="39" customHeight="1" outlineLevel="2">
      <c r="A676" s="63"/>
      <c r="B676" s="90"/>
      <c r="C676" s="109" t="s">
        <v>20</v>
      </c>
      <c r="D676" s="66">
        <v>1194.3</v>
      </c>
      <c r="E676" s="66">
        <v>1194.3</v>
      </c>
      <c r="F676" s="66">
        <v>824.3</v>
      </c>
      <c r="G676" s="92">
        <f t="shared" si="24"/>
        <v>69.019509336012732</v>
      </c>
      <c r="H676" s="90"/>
      <c r="I676" s="135"/>
      <c r="J676" s="135"/>
      <c r="K676" s="135"/>
      <c r="L676" s="135"/>
      <c r="M676" s="136"/>
      <c r="N676" s="195"/>
      <c r="O676" s="22"/>
    </row>
    <row r="677" spans="1:15" customFormat="1" ht="18.75" customHeight="1" outlineLevel="1">
      <c r="A677" s="53" t="s">
        <v>931</v>
      </c>
      <c r="B677" s="54" t="s">
        <v>932</v>
      </c>
      <c r="C677" s="174" t="s">
        <v>14</v>
      </c>
      <c r="D677" s="85">
        <v>4750</v>
      </c>
      <c r="E677" s="85">
        <v>4750</v>
      </c>
      <c r="F677" s="85">
        <v>4750</v>
      </c>
      <c r="G677" s="86">
        <f t="shared" si="24"/>
        <v>100</v>
      </c>
      <c r="H677" s="193"/>
      <c r="I677" s="105">
        <v>41</v>
      </c>
      <c r="J677" s="105">
        <v>40</v>
      </c>
      <c r="K677" s="105">
        <v>1</v>
      </c>
      <c r="L677" s="105">
        <v>0</v>
      </c>
      <c r="M677" s="106">
        <v>97.560975609756099</v>
      </c>
      <c r="N677" s="194" t="s">
        <v>902</v>
      </c>
      <c r="O677" s="58"/>
    </row>
    <row r="678" spans="1:15" customFormat="1" ht="18.75" customHeight="1" outlineLevel="1">
      <c r="A678" s="53"/>
      <c r="B678" s="54"/>
      <c r="C678" s="174" t="s">
        <v>20</v>
      </c>
      <c r="D678" s="85">
        <v>4750</v>
      </c>
      <c r="E678" s="85">
        <v>4750</v>
      </c>
      <c r="F678" s="85">
        <v>4750</v>
      </c>
      <c r="G678" s="89">
        <f t="shared" si="24"/>
        <v>100</v>
      </c>
      <c r="H678" s="193"/>
      <c r="I678" s="105"/>
      <c r="J678" s="105"/>
      <c r="K678" s="105"/>
      <c r="L678" s="105"/>
      <c r="M678" s="106"/>
      <c r="N678" s="194"/>
      <c r="O678" s="58"/>
    </row>
    <row r="679" spans="1:15" customFormat="1" ht="159.75" customHeight="1" outlineLevel="2">
      <c r="A679" s="107" t="s">
        <v>933</v>
      </c>
      <c r="B679" s="108" t="s">
        <v>934</v>
      </c>
      <c r="C679" s="109" t="s">
        <v>14</v>
      </c>
      <c r="D679" s="66" t="s">
        <v>296</v>
      </c>
      <c r="E679" s="66" t="s">
        <v>296</v>
      </c>
      <c r="F679" s="66" t="s">
        <v>296</v>
      </c>
      <c r="G679" s="92" t="s">
        <v>296</v>
      </c>
      <c r="H679" s="108" t="s">
        <v>935</v>
      </c>
      <c r="I679" s="197">
        <v>6</v>
      </c>
      <c r="J679" s="197">
        <v>6</v>
      </c>
      <c r="K679" s="197">
        <v>0</v>
      </c>
      <c r="L679" s="197">
        <v>0</v>
      </c>
      <c r="M679" s="198">
        <v>100</v>
      </c>
      <c r="N679" s="109" t="s">
        <v>846</v>
      </c>
      <c r="O679" s="110"/>
    </row>
    <row r="680" spans="1:15" s="201" customFormat="1" ht="91.5" customHeight="1" outlineLevel="2">
      <c r="A680" s="107" t="s">
        <v>936</v>
      </c>
      <c r="B680" s="108" t="s">
        <v>937</v>
      </c>
      <c r="C680" s="109" t="s">
        <v>14</v>
      </c>
      <c r="D680" s="66" t="s">
        <v>296</v>
      </c>
      <c r="E680" s="66" t="s">
        <v>296</v>
      </c>
      <c r="F680" s="66" t="s">
        <v>296</v>
      </c>
      <c r="G680" s="92" t="s">
        <v>296</v>
      </c>
      <c r="H680" s="108" t="s">
        <v>938</v>
      </c>
      <c r="I680" s="197">
        <v>3</v>
      </c>
      <c r="J680" s="197">
        <v>3</v>
      </c>
      <c r="K680" s="197">
        <v>0</v>
      </c>
      <c r="L680" s="197">
        <v>0</v>
      </c>
      <c r="M680" s="198">
        <v>100</v>
      </c>
      <c r="N680" s="109" t="s">
        <v>846</v>
      </c>
      <c r="O680" s="110"/>
    </row>
    <row r="681" spans="1:15" s="199" customFormat="1" ht="114.75" customHeight="1" outlineLevel="2">
      <c r="A681" s="107" t="s">
        <v>939</v>
      </c>
      <c r="B681" s="108" t="s">
        <v>940</v>
      </c>
      <c r="C681" s="109" t="s">
        <v>14</v>
      </c>
      <c r="D681" s="66" t="s">
        <v>296</v>
      </c>
      <c r="E681" s="66" t="s">
        <v>296</v>
      </c>
      <c r="F681" s="66" t="s">
        <v>296</v>
      </c>
      <c r="G681" s="92" t="s">
        <v>296</v>
      </c>
      <c r="H681" s="108" t="s">
        <v>941</v>
      </c>
      <c r="I681" s="197">
        <v>2</v>
      </c>
      <c r="J681" s="197">
        <v>2</v>
      </c>
      <c r="K681" s="197">
        <v>0</v>
      </c>
      <c r="L681" s="197">
        <v>0</v>
      </c>
      <c r="M681" s="198">
        <v>100</v>
      </c>
      <c r="N681" s="109" t="s">
        <v>846</v>
      </c>
      <c r="O681" s="110"/>
    </row>
    <row r="682" spans="1:15" s="199" customFormat="1" ht="78.75" customHeight="1" outlineLevel="2">
      <c r="A682" s="107" t="s">
        <v>942</v>
      </c>
      <c r="B682" s="108" t="s">
        <v>943</v>
      </c>
      <c r="C682" s="109" t="s">
        <v>14</v>
      </c>
      <c r="D682" s="66" t="s">
        <v>296</v>
      </c>
      <c r="E682" s="66" t="s">
        <v>296</v>
      </c>
      <c r="F682" s="66" t="s">
        <v>296</v>
      </c>
      <c r="G682" s="92" t="s">
        <v>296</v>
      </c>
      <c r="H682" s="108" t="s">
        <v>944</v>
      </c>
      <c r="I682" s="197">
        <v>3</v>
      </c>
      <c r="J682" s="197">
        <v>3</v>
      </c>
      <c r="K682" s="197">
        <v>0</v>
      </c>
      <c r="L682" s="197">
        <v>0</v>
      </c>
      <c r="M682" s="198">
        <v>100</v>
      </c>
      <c r="N682" s="109" t="s">
        <v>846</v>
      </c>
      <c r="O682" s="110"/>
    </row>
    <row r="683" spans="1:15" s="199" customFormat="1" ht="101.25" customHeight="1" outlineLevel="2">
      <c r="A683" s="107" t="s">
        <v>945</v>
      </c>
      <c r="B683" s="108" t="s">
        <v>946</v>
      </c>
      <c r="C683" s="109" t="s">
        <v>14</v>
      </c>
      <c r="D683" s="66" t="s">
        <v>296</v>
      </c>
      <c r="E683" s="66" t="s">
        <v>296</v>
      </c>
      <c r="F683" s="66" t="s">
        <v>296</v>
      </c>
      <c r="G683" s="92" t="s">
        <v>296</v>
      </c>
      <c r="H683" s="108" t="s">
        <v>947</v>
      </c>
      <c r="I683" s="197">
        <v>5</v>
      </c>
      <c r="J683" s="197">
        <v>5</v>
      </c>
      <c r="K683" s="197">
        <v>0</v>
      </c>
      <c r="L683" s="197">
        <v>0</v>
      </c>
      <c r="M683" s="198">
        <v>100</v>
      </c>
      <c r="N683" s="109" t="s">
        <v>846</v>
      </c>
      <c r="O683" s="110"/>
    </row>
    <row r="684" spans="1:15" s="199" customFormat="1" ht="69" customHeight="1" outlineLevel="2">
      <c r="A684" s="107" t="s">
        <v>948</v>
      </c>
      <c r="B684" s="108" t="s">
        <v>949</v>
      </c>
      <c r="C684" s="109" t="s">
        <v>14</v>
      </c>
      <c r="D684" s="66" t="s">
        <v>296</v>
      </c>
      <c r="E684" s="66" t="s">
        <v>296</v>
      </c>
      <c r="F684" s="66" t="s">
        <v>296</v>
      </c>
      <c r="G684" s="92" t="s">
        <v>296</v>
      </c>
      <c r="H684" s="108" t="s">
        <v>950</v>
      </c>
      <c r="I684" s="197">
        <v>3</v>
      </c>
      <c r="J684" s="197">
        <v>3</v>
      </c>
      <c r="K684" s="197">
        <v>0</v>
      </c>
      <c r="L684" s="197">
        <v>0</v>
      </c>
      <c r="M684" s="198">
        <v>100</v>
      </c>
      <c r="N684" s="109" t="s">
        <v>846</v>
      </c>
      <c r="O684" s="110"/>
    </row>
    <row r="685" spans="1:15" s="199" customFormat="1" ht="180.75" customHeight="1" outlineLevel="2">
      <c r="A685" s="107" t="s">
        <v>951</v>
      </c>
      <c r="B685" s="108" t="s">
        <v>952</v>
      </c>
      <c r="C685" s="109" t="s">
        <v>14</v>
      </c>
      <c r="D685" s="66" t="s">
        <v>296</v>
      </c>
      <c r="E685" s="66" t="s">
        <v>296</v>
      </c>
      <c r="F685" s="66" t="s">
        <v>296</v>
      </c>
      <c r="G685" s="92" t="s">
        <v>296</v>
      </c>
      <c r="H685" s="108" t="s">
        <v>953</v>
      </c>
      <c r="I685" s="197">
        <v>4</v>
      </c>
      <c r="J685" s="197">
        <v>3</v>
      </c>
      <c r="K685" s="197">
        <v>1</v>
      </c>
      <c r="L685" s="197">
        <v>0</v>
      </c>
      <c r="M685" s="198">
        <v>75</v>
      </c>
      <c r="N685" s="109" t="s">
        <v>846</v>
      </c>
      <c r="O685" s="108" t="s">
        <v>954</v>
      </c>
    </row>
    <row r="686" spans="1:15" customFormat="1" ht="168" customHeight="1" outlineLevel="2">
      <c r="A686" s="107" t="s">
        <v>955</v>
      </c>
      <c r="B686" s="108" t="s">
        <v>956</v>
      </c>
      <c r="C686" s="109" t="s">
        <v>14</v>
      </c>
      <c r="D686" s="66" t="s">
        <v>296</v>
      </c>
      <c r="E686" s="66" t="s">
        <v>296</v>
      </c>
      <c r="F686" s="66" t="s">
        <v>296</v>
      </c>
      <c r="G686" s="92" t="s">
        <v>296</v>
      </c>
      <c r="H686" s="108" t="s">
        <v>957</v>
      </c>
      <c r="I686" s="197">
        <v>2</v>
      </c>
      <c r="J686" s="197">
        <v>2</v>
      </c>
      <c r="K686" s="197">
        <v>0</v>
      </c>
      <c r="L686" s="197">
        <v>0</v>
      </c>
      <c r="M686" s="198">
        <v>100</v>
      </c>
      <c r="N686" s="109" t="s">
        <v>838</v>
      </c>
      <c r="O686" s="110"/>
    </row>
    <row r="687" spans="1:15" customFormat="1" ht="45.75" customHeight="1" outlineLevel="2">
      <c r="A687" s="63" t="s">
        <v>958</v>
      </c>
      <c r="B687" s="90" t="s">
        <v>959</v>
      </c>
      <c r="C687" s="109" t="s">
        <v>14</v>
      </c>
      <c r="D687" s="66">
        <v>4000</v>
      </c>
      <c r="E687" s="66">
        <v>4000</v>
      </c>
      <c r="F687" s="66">
        <v>4000</v>
      </c>
      <c r="G687" s="92">
        <f t="shared" ref="G687:G690" si="25">F687/D687*100</f>
        <v>100</v>
      </c>
      <c r="H687" s="90" t="s">
        <v>960</v>
      </c>
      <c r="I687" s="135">
        <v>4</v>
      </c>
      <c r="J687" s="135">
        <v>4</v>
      </c>
      <c r="K687" s="135">
        <v>0</v>
      </c>
      <c r="L687" s="135">
        <v>0</v>
      </c>
      <c r="M687" s="136">
        <v>100</v>
      </c>
      <c r="N687" s="195" t="s">
        <v>846</v>
      </c>
      <c r="O687" s="22"/>
    </row>
    <row r="688" spans="1:15" customFormat="1" ht="45.75" customHeight="1" outlineLevel="2">
      <c r="A688" s="63"/>
      <c r="B688" s="90"/>
      <c r="C688" s="109" t="s">
        <v>20</v>
      </c>
      <c r="D688" s="66">
        <v>4000</v>
      </c>
      <c r="E688" s="66">
        <v>4000</v>
      </c>
      <c r="F688" s="66">
        <v>4000</v>
      </c>
      <c r="G688" s="92">
        <f t="shared" si="25"/>
        <v>100</v>
      </c>
      <c r="H688" s="90"/>
      <c r="I688" s="135"/>
      <c r="J688" s="135"/>
      <c r="K688" s="135"/>
      <c r="L688" s="135"/>
      <c r="M688" s="136"/>
      <c r="N688" s="195"/>
      <c r="O688" s="22"/>
    </row>
    <row r="689" spans="1:15" customFormat="1" ht="40.5" customHeight="1" outlineLevel="2">
      <c r="A689" s="63" t="s">
        <v>961</v>
      </c>
      <c r="B689" s="90" t="s">
        <v>962</v>
      </c>
      <c r="C689" s="109" t="s">
        <v>14</v>
      </c>
      <c r="D689" s="66">
        <v>750</v>
      </c>
      <c r="E689" s="66">
        <v>750</v>
      </c>
      <c r="F689" s="66">
        <v>750</v>
      </c>
      <c r="G689" s="92">
        <f t="shared" si="25"/>
        <v>100</v>
      </c>
      <c r="H689" s="90" t="s">
        <v>963</v>
      </c>
      <c r="I689" s="135">
        <v>2</v>
      </c>
      <c r="J689" s="135">
        <v>2</v>
      </c>
      <c r="K689" s="135">
        <v>0</v>
      </c>
      <c r="L689" s="135">
        <v>0</v>
      </c>
      <c r="M689" s="136">
        <v>100</v>
      </c>
      <c r="N689" s="195" t="s">
        <v>846</v>
      </c>
      <c r="O689" s="22"/>
    </row>
    <row r="690" spans="1:15" customFormat="1" ht="40.5" customHeight="1" outlineLevel="2">
      <c r="A690" s="63"/>
      <c r="B690" s="90"/>
      <c r="C690" s="109" t="s">
        <v>20</v>
      </c>
      <c r="D690" s="66">
        <v>750</v>
      </c>
      <c r="E690" s="66">
        <v>750</v>
      </c>
      <c r="F690" s="66">
        <v>750</v>
      </c>
      <c r="G690" s="92">
        <f t="shared" si="25"/>
        <v>100</v>
      </c>
      <c r="H690" s="90"/>
      <c r="I690" s="135"/>
      <c r="J690" s="135"/>
      <c r="K690" s="135"/>
      <c r="L690" s="135"/>
      <c r="M690" s="136"/>
      <c r="N690" s="195"/>
      <c r="O690" s="22"/>
    </row>
    <row r="691" spans="1:15" customFormat="1" ht="192.75" customHeight="1" outlineLevel="2">
      <c r="A691" s="107" t="s">
        <v>964</v>
      </c>
      <c r="B691" s="108" t="s">
        <v>965</v>
      </c>
      <c r="C691" s="109" t="s">
        <v>14</v>
      </c>
      <c r="D691" s="66" t="s">
        <v>296</v>
      </c>
      <c r="E691" s="66" t="s">
        <v>296</v>
      </c>
      <c r="F691" s="66" t="s">
        <v>296</v>
      </c>
      <c r="G691" s="92" t="s">
        <v>296</v>
      </c>
      <c r="H691" s="108" t="s">
        <v>966</v>
      </c>
      <c r="I691" s="197">
        <v>4</v>
      </c>
      <c r="J691" s="197">
        <v>4</v>
      </c>
      <c r="K691" s="197">
        <v>0</v>
      </c>
      <c r="L691" s="197">
        <v>0</v>
      </c>
      <c r="M691" s="198">
        <v>100</v>
      </c>
      <c r="N691" s="109" t="s">
        <v>846</v>
      </c>
      <c r="O691" s="110"/>
    </row>
    <row r="692" spans="1:15" customFormat="1" ht="112.5" outlineLevel="2">
      <c r="A692" s="107" t="s">
        <v>967</v>
      </c>
      <c r="B692" s="108" t="s">
        <v>968</v>
      </c>
      <c r="C692" s="109" t="s">
        <v>14</v>
      </c>
      <c r="D692" s="66" t="s">
        <v>296</v>
      </c>
      <c r="E692" s="66" t="s">
        <v>296</v>
      </c>
      <c r="F692" s="66" t="s">
        <v>296</v>
      </c>
      <c r="G692" s="92" t="s">
        <v>296</v>
      </c>
      <c r="H692" s="108" t="s">
        <v>969</v>
      </c>
      <c r="I692" s="197">
        <v>3</v>
      </c>
      <c r="J692" s="197">
        <v>3</v>
      </c>
      <c r="K692" s="197">
        <v>0</v>
      </c>
      <c r="L692" s="197">
        <v>0</v>
      </c>
      <c r="M692" s="198">
        <v>100</v>
      </c>
      <c r="N692" s="109" t="s">
        <v>846</v>
      </c>
      <c r="O692" s="110"/>
    </row>
    <row r="693" spans="1:15" customFormat="1" ht="23.25" customHeight="1" outlineLevel="1">
      <c r="A693" s="53" t="s">
        <v>970</v>
      </c>
      <c r="B693" s="54" t="s">
        <v>971</v>
      </c>
      <c r="C693" s="174" t="s">
        <v>14</v>
      </c>
      <c r="D693" s="85">
        <v>34985.599999999999</v>
      </c>
      <c r="E693" s="85">
        <v>34797.599999999999</v>
      </c>
      <c r="F693" s="85">
        <v>34797.599999999999</v>
      </c>
      <c r="G693" s="86">
        <f t="shared" ref="G693:G694" si="26">F693/D693*100</f>
        <v>99.462636055977313</v>
      </c>
      <c r="H693" s="193"/>
      <c r="I693" s="105">
        <v>7</v>
      </c>
      <c r="J693" s="105">
        <v>7</v>
      </c>
      <c r="K693" s="105">
        <v>0</v>
      </c>
      <c r="L693" s="105">
        <v>0</v>
      </c>
      <c r="M693" s="106">
        <v>100</v>
      </c>
      <c r="N693" s="194" t="s">
        <v>972</v>
      </c>
      <c r="O693" s="58"/>
    </row>
    <row r="694" spans="1:15" customFormat="1" ht="23.25" customHeight="1" outlineLevel="1">
      <c r="A694" s="53"/>
      <c r="B694" s="54"/>
      <c r="C694" s="174" t="s">
        <v>20</v>
      </c>
      <c r="D694" s="85">
        <v>34985.599999999999</v>
      </c>
      <c r="E694" s="85">
        <v>34797.599999999999</v>
      </c>
      <c r="F694" s="85">
        <v>34797.599999999999</v>
      </c>
      <c r="G694" s="89">
        <f t="shared" si="26"/>
        <v>99.462636055977313</v>
      </c>
      <c r="H694" s="193"/>
      <c r="I694" s="105"/>
      <c r="J694" s="105"/>
      <c r="K694" s="105"/>
      <c r="L694" s="105"/>
      <c r="M694" s="106"/>
      <c r="N694" s="194"/>
      <c r="O694" s="58"/>
    </row>
    <row r="695" spans="1:15" customFormat="1" ht="114.75" customHeight="1" outlineLevel="2">
      <c r="A695" s="107" t="s">
        <v>973</v>
      </c>
      <c r="B695" s="108" t="s">
        <v>974</v>
      </c>
      <c r="C695" s="109" t="s">
        <v>14</v>
      </c>
      <c r="D695" s="66" t="s">
        <v>296</v>
      </c>
      <c r="E695" s="66" t="s">
        <v>296</v>
      </c>
      <c r="F695" s="66" t="s">
        <v>296</v>
      </c>
      <c r="G695" s="92" t="s">
        <v>296</v>
      </c>
      <c r="H695" s="108" t="s">
        <v>975</v>
      </c>
      <c r="I695" s="197">
        <v>3</v>
      </c>
      <c r="J695" s="197">
        <v>3</v>
      </c>
      <c r="K695" s="197">
        <v>0</v>
      </c>
      <c r="L695" s="197">
        <v>0</v>
      </c>
      <c r="M695" s="198">
        <v>100</v>
      </c>
      <c r="N695" s="109" t="s">
        <v>972</v>
      </c>
      <c r="O695" s="110"/>
    </row>
    <row r="696" spans="1:15" customFormat="1" ht="68.25" customHeight="1" outlineLevel="2">
      <c r="A696" s="107" t="s">
        <v>976</v>
      </c>
      <c r="B696" s="108" t="s">
        <v>977</v>
      </c>
      <c r="C696" s="109" t="s">
        <v>14</v>
      </c>
      <c r="D696" s="66" t="s">
        <v>296</v>
      </c>
      <c r="E696" s="66" t="s">
        <v>296</v>
      </c>
      <c r="F696" s="66" t="s">
        <v>296</v>
      </c>
      <c r="G696" s="92" t="s">
        <v>296</v>
      </c>
      <c r="H696" s="108" t="s">
        <v>978</v>
      </c>
      <c r="I696" s="197">
        <v>2</v>
      </c>
      <c r="J696" s="197">
        <v>2</v>
      </c>
      <c r="K696" s="197">
        <v>0</v>
      </c>
      <c r="L696" s="197">
        <v>0</v>
      </c>
      <c r="M696" s="198">
        <v>100</v>
      </c>
      <c r="N696" s="109" t="s">
        <v>972</v>
      </c>
      <c r="O696" s="110"/>
    </row>
    <row r="697" spans="1:15" customFormat="1" ht="23.25" customHeight="1" outlineLevel="2">
      <c r="A697" s="63" t="s">
        <v>979</v>
      </c>
      <c r="B697" s="90" t="s">
        <v>980</v>
      </c>
      <c r="C697" s="109" t="s">
        <v>14</v>
      </c>
      <c r="D697" s="66">
        <v>34985.599999999999</v>
      </c>
      <c r="E697" s="66">
        <v>34797.599999999999</v>
      </c>
      <c r="F697" s="66">
        <v>34797.599999999999</v>
      </c>
      <c r="G697" s="92">
        <f t="shared" ref="G697:G739" si="27">F697/D697*100</f>
        <v>99.462636055977313</v>
      </c>
      <c r="H697" s="90" t="s">
        <v>981</v>
      </c>
      <c r="I697" s="135">
        <v>2</v>
      </c>
      <c r="J697" s="135">
        <v>2</v>
      </c>
      <c r="K697" s="135">
        <v>0</v>
      </c>
      <c r="L697" s="135">
        <v>0</v>
      </c>
      <c r="M697" s="136">
        <v>100</v>
      </c>
      <c r="N697" s="195" t="s">
        <v>972</v>
      </c>
      <c r="O697" s="22"/>
    </row>
    <row r="698" spans="1:15" customFormat="1" ht="23.25" customHeight="1" outlineLevel="2">
      <c r="A698" s="63"/>
      <c r="B698" s="90"/>
      <c r="C698" s="109" t="s">
        <v>20</v>
      </c>
      <c r="D698" s="66">
        <v>34985.599999999999</v>
      </c>
      <c r="E698" s="66">
        <v>34797.599999999999</v>
      </c>
      <c r="F698" s="66">
        <v>34797.599999999999</v>
      </c>
      <c r="G698" s="92">
        <f t="shared" si="27"/>
        <v>99.462636055977313</v>
      </c>
      <c r="H698" s="90"/>
      <c r="I698" s="135"/>
      <c r="J698" s="135"/>
      <c r="K698" s="135"/>
      <c r="L698" s="135"/>
      <c r="M698" s="136"/>
      <c r="N698" s="195"/>
      <c r="O698" s="22"/>
    </row>
    <row r="699" spans="1:15" s="202" customFormat="1" ht="15.75" customHeight="1" outlineLevel="1">
      <c r="A699" s="53" t="s">
        <v>982</v>
      </c>
      <c r="B699" s="54" t="s">
        <v>983</v>
      </c>
      <c r="C699" s="174" t="s">
        <v>14</v>
      </c>
      <c r="D699" s="85">
        <v>105965.70000000001</v>
      </c>
      <c r="E699" s="85">
        <v>105193.5</v>
      </c>
      <c r="F699" s="85">
        <v>105193.5</v>
      </c>
      <c r="G699" s="86">
        <f t="shared" si="27"/>
        <v>99.271273629108279</v>
      </c>
      <c r="H699" s="193"/>
      <c r="I699" s="105">
        <v>5</v>
      </c>
      <c r="J699" s="105">
        <v>5</v>
      </c>
      <c r="K699" s="105">
        <v>0</v>
      </c>
      <c r="L699" s="105">
        <v>0</v>
      </c>
      <c r="M699" s="106">
        <v>100</v>
      </c>
      <c r="N699" s="194" t="s">
        <v>902</v>
      </c>
      <c r="O699" s="58"/>
    </row>
    <row r="700" spans="1:15" s="202" customFormat="1" ht="15.75" customHeight="1" outlineLevel="1">
      <c r="A700" s="53"/>
      <c r="B700" s="54"/>
      <c r="C700" s="174" t="s">
        <v>20</v>
      </c>
      <c r="D700" s="85">
        <v>105965.70000000001</v>
      </c>
      <c r="E700" s="85">
        <v>105193.5</v>
      </c>
      <c r="F700" s="85">
        <v>105193.5</v>
      </c>
      <c r="G700" s="89">
        <f t="shared" si="27"/>
        <v>99.271273629108279</v>
      </c>
      <c r="H700" s="193"/>
      <c r="I700" s="105"/>
      <c r="J700" s="105"/>
      <c r="K700" s="105"/>
      <c r="L700" s="105"/>
      <c r="M700" s="106"/>
      <c r="N700" s="194"/>
      <c r="O700" s="58"/>
    </row>
    <row r="701" spans="1:15" s="202" customFormat="1" ht="34.5" customHeight="1" outlineLevel="2">
      <c r="A701" s="63" t="s">
        <v>984</v>
      </c>
      <c r="B701" s="90" t="s">
        <v>985</v>
      </c>
      <c r="C701" s="109" t="s">
        <v>14</v>
      </c>
      <c r="D701" s="66">
        <v>60250.600000000006</v>
      </c>
      <c r="E701" s="66">
        <v>60085.3</v>
      </c>
      <c r="F701" s="66">
        <v>60085.3</v>
      </c>
      <c r="G701" s="92">
        <f t="shared" si="27"/>
        <v>99.725645885684116</v>
      </c>
      <c r="H701" s="90" t="s">
        <v>986</v>
      </c>
      <c r="I701" s="135">
        <v>2</v>
      </c>
      <c r="J701" s="135">
        <v>2</v>
      </c>
      <c r="K701" s="135">
        <v>0</v>
      </c>
      <c r="L701" s="135">
        <v>0</v>
      </c>
      <c r="M701" s="136">
        <v>100</v>
      </c>
      <c r="N701" s="195" t="s">
        <v>846</v>
      </c>
      <c r="O701" s="22"/>
    </row>
    <row r="702" spans="1:15" s="202" customFormat="1" ht="34.5" customHeight="1" outlineLevel="2">
      <c r="A702" s="63"/>
      <c r="B702" s="90"/>
      <c r="C702" s="109" t="s">
        <v>20</v>
      </c>
      <c r="D702" s="66">
        <v>60250.600000000006</v>
      </c>
      <c r="E702" s="66">
        <v>60085.3</v>
      </c>
      <c r="F702" s="66">
        <v>60085.3</v>
      </c>
      <c r="G702" s="92">
        <f t="shared" si="27"/>
        <v>99.725645885684116</v>
      </c>
      <c r="H702" s="90"/>
      <c r="I702" s="135"/>
      <c r="J702" s="135"/>
      <c r="K702" s="135"/>
      <c r="L702" s="135"/>
      <c r="M702" s="136"/>
      <c r="N702" s="195"/>
      <c r="O702" s="22"/>
    </row>
    <row r="703" spans="1:15" s="202" customFormat="1" ht="42.75" customHeight="1" outlineLevel="2">
      <c r="A703" s="63" t="s">
        <v>987</v>
      </c>
      <c r="B703" s="90" t="s">
        <v>988</v>
      </c>
      <c r="C703" s="109" t="s">
        <v>14</v>
      </c>
      <c r="D703" s="66">
        <v>45715.1</v>
      </c>
      <c r="E703" s="66">
        <v>45108.2</v>
      </c>
      <c r="F703" s="66">
        <v>45108.2</v>
      </c>
      <c r="G703" s="92">
        <f t="shared" si="27"/>
        <v>98.672429897342454</v>
      </c>
      <c r="H703" s="90" t="s">
        <v>989</v>
      </c>
      <c r="I703" s="135">
        <v>3</v>
      </c>
      <c r="J703" s="135">
        <v>3</v>
      </c>
      <c r="K703" s="135">
        <v>0</v>
      </c>
      <c r="L703" s="135">
        <v>0</v>
      </c>
      <c r="M703" s="136">
        <v>100</v>
      </c>
      <c r="N703" s="195" t="s">
        <v>838</v>
      </c>
      <c r="O703" s="22"/>
    </row>
    <row r="704" spans="1:15" s="202" customFormat="1" ht="42.75" customHeight="1" outlineLevel="2">
      <c r="A704" s="63"/>
      <c r="B704" s="90"/>
      <c r="C704" s="109" t="s">
        <v>20</v>
      </c>
      <c r="D704" s="66">
        <v>45715.1</v>
      </c>
      <c r="E704" s="66">
        <v>45108.2</v>
      </c>
      <c r="F704" s="66">
        <v>45108.2</v>
      </c>
      <c r="G704" s="92">
        <f t="shared" si="27"/>
        <v>98.672429897342454</v>
      </c>
      <c r="H704" s="90"/>
      <c r="I704" s="135"/>
      <c r="J704" s="135"/>
      <c r="K704" s="135"/>
      <c r="L704" s="135"/>
      <c r="M704" s="136"/>
      <c r="N704" s="195"/>
      <c r="O704" s="22"/>
    </row>
    <row r="705" spans="1:15" s="203" customFormat="1" ht="14.25" customHeight="1">
      <c r="A705" s="44" t="s">
        <v>990</v>
      </c>
      <c r="B705" s="45" t="s">
        <v>991</v>
      </c>
      <c r="C705" s="81" t="s">
        <v>14</v>
      </c>
      <c r="D705" s="47">
        <v>450200.90067999996</v>
      </c>
      <c r="E705" s="47">
        <v>441939.29787000001</v>
      </c>
      <c r="F705" s="47">
        <v>440466.34703999996</v>
      </c>
      <c r="G705" s="48">
        <f t="shared" si="27"/>
        <v>97.837731193941067</v>
      </c>
      <c r="H705" s="98"/>
      <c r="I705" s="99">
        <v>48</v>
      </c>
      <c r="J705" s="99">
        <v>47</v>
      </c>
      <c r="K705" s="99">
        <v>1</v>
      </c>
      <c r="L705" s="99">
        <v>0</v>
      </c>
      <c r="M705" s="100">
        <v>97.916666666666657</v>
      </c>
      <c r="N705" s="45" t="s">
        <v>992</v>
      </c>
      <c r="O705" s="45"/>
    </row>
    <row r="706" spans="1:15" s="203" customFormat="1" ht="14.25" customHeight="1">
      <c r="A706" s="44"/>
      <c r="B706" s="45"/>
      <c r="C706" s="81" t="s">
        <v>20</v>
      </c>
      <c r="D706" s="51">
        <v>334260.50067999994</v>
      </c>
      <c r="E706" s="51">
        <v>331005.09161999996</v>
      </c>
      <c r="F706" s="51">
        <v>329521.13078999997</v>
      </c>
      <c r="G706" s="52">
        <f t="shared" si="27"/>
        <v>98.58213283341631</v>
      </c>
      <c r="H706" s="98"/>
      <c r="I706" s="99"/>
      <c r="J706" s="99"/>
      <c r="K706" s="99"/>
      <c r="L706" s="99"/>
      <c r="M706" s="100"/>
      <c r="N706" s="45"/>
      <c r="O706" s="45"/>
    </row>
    <row r="707" spans="1:15" s="203" customFormat="1" ht="14.25" customHeight="1">
      <c r="A707" s="44"/>
      <c r="B707" s="45"/>
      <c r="C707" s="81" t="s">
        <v>21</v>
      </c>
      <c r="D707" s="51">
        <v>36392.5</v>
      </c>
      <c r="E707" s="51">
        <v>36343.40625</v>
      </c>
      <c r="F707" s="51">
        <v>36342.506249999999</v>
      </c>
      <c r="G707" s="52">
        <f t="shared" si="27"/>
        <v>99.862626227931571</v>
      </c>
      <c r="H707" s="98"/>
      <c r="I707" s="99"/>
      <c r="J707" s="99"/>
      <c r="K707" s="99"/>
      <c r="L707" s="99"/>
      <c r="M707" s="100"/>
      <c r="N707" s="45"/>
      <c r="O707" s="45"/>
    </row>
    <row r="708" spans="1:15" s="203" customFormat="1" ht="14.25" customHeight="1">
      <c r="A708" s="44"/>
      <c r="B708" s="45"/>
      <c r="C708" s="81" t="s">
        <v>22</v>
      </c>
      <c r="D708" s="51">
        <v>70538.899999999994</v>
      </c>
      <c r="E708" s="51">
        <v>66533.8</v>
      </c>
      <c r="F708" s="51">
        <v>66533.81</v>
      </c>
      <c r="G708" s="52">
        <f t="shared" si="27"/>
        <v>94.322154158910905</v>
      </c>
      <c r="H708" s="98"/>
      <c r="I708" s="99"/>
      <c r="J708" s="99"/>
      <c r="K708" s="99"/>
      <c r="L708" s="99"/>
      <c r="M708" s="100"/>
      <c r="N708" s="45"/>
      <c r="O708" s="45"/>
    </row>
    <row r="709" spans="1:15" s="203" customFormat="1" ht="14.25" customHeight="1">
      <c r="A709" s="44"/>
      <c r="B709" s="45"/>
      <c r="C709" s="81" t="s">
        <v>23</v>
      </c>
      <c r="D709" s="51">
        <v>9009</v>
      </c>
      <c r="E709" s="51">
        <v>8057</v>
      </c>
      <c r="F709" s="51">
        <v>8068.9</v>
      </c>
      <c r="G709" s="52">
        <f t="shared" si="27"/>
        <v>89.564879564879561</v>
      </c>
      <c r="H709" s="98"/>
      <c r="I709" s="99"/>
      <c r="J709" s="99"/>
      <c r="K709" s="99"/>
      <c r="L709" s="99"/>
      <c r="M709" s="100"/>
      <c r="N709" s="45"/>
      <c r="O709" s="45"/>
    </row>
    <row r="710" spans="1:15" s="203" customFormat="1" ht="13.5" customHeight="1" outlineLevel="1">
      <c r="A710" s="53" t="s">
        <v>993</v>
      </c>
      <c r="B710" s="54" t="s">
        <v>994</v>
      </c>
      <c r="C710" s="84" t="s">
        <v>14</v>
      </c>
      <c r="D710" s="85">
        <v>448895.78567999997</v>
      </c>
      <c r="E710" s="85">
        <v>440634.18287000002</v>
      </c>
      <c r="F710" s="85">
        <v>439161.23203999997</v>
      </c>
      <c r="G710" s="86">
        <f t="shared" si="27"/>
        <v>97.831444635806989</v>
      </c>
      <c r="H710" s="104"/>
      <c r="I710" s="105">
        <v>46</v>
      </c>
      <c r="J710" s="105">
        <v>45</v>
      </c>
      <c r="K710" s="105">
        <v>1</v>
      </c>
      <c r="L710" s="105">
        <v>0</v>
      </c>
      <c r="M710" s="106">
        <v>97.826086956521735</v>
      </c>
      <c r="N710" s="61" t="s">
        <v>995</v>
      </c>
      <c r="O710" s="54"/>
    </row>
    <row r="711" spans="1:15" s="203" customFormat="1" ht="13.5" customHeight="1" outlineLevel="1">
      <c r="A711" s="53"/>
      <c r="B711" s="54"/>
      <c r="C711" s="84" t="s">
        <v>20</v>
      </c>
      <c r="D711" s="85">
        <v>332955.38567999995</v>
      </c>
      <c r="E711" s="85">
        <v>329699.97661999997</v>
      </c>
      <c r="F711" s="85">
        <v>328216.01578999998</v>
      </c>
      <c r="G711" s="89">
        <f t="shared" si="27"/>
        <v>98.576575092689765</v>
      </c>
      <c r="H711" s="104"/>
      <c r="I711" s="105"/>
      <c r="J711" s="105"/>
      <c r="K711" s="105"/>
      <c r="L711" s="105"/>
      <c r="M711" s="106"/>
      <c r="N711" s="61"/>
      <c r="O711" s="54"/>
    </row>
    <row r="712" spans="1:15" s="203" customFormat="1" ht="13.5" customHeight="1" outlineLevel="1">
      <c r="A712" s="53"/>
      <c r="B712" s="54"/>
      <c r="C712" s="84" t="s">
        <v>21</v>
      </c>
      <c r="D712" s="85">
        <v>36392.5</v>
      </c>
      <c r="E712" s="85">
        <v>36343.40625</v>
      </c>
      <c r="F712" s="85">
        <v>36342.506249999999</v>
      </c>
      <c r="G712" s="89">
        <f t="shared" si="27"/>
        <v>99.862626227931571</v>
      </c>
      <c r="H712" s="104"/>
      <c r="I712" s="105"/>
      <c r="J712" s="105"/>
      <c r="K712" s="105"/>
      <c r="L712" s="105"/>
      <c r="M712" s="106"/>
      <c r="N712" s="61"/>
      <c r="O712" s="54"/>
    </row>
    <row r="713" spans="1:15" s="203" customFormat="1" ht="13.5" customHeight="1" outlineLevel="1">
      <c r="A713" s="53"/>
      <c r="B713" s="54"/>
      <c r="C713" s="84" t="s">
        <v>22</v>
      </c>
      <c r="D713" s="85">
        <v>70538.899999999994</v>
      </c>
      <c r="E713" s="85">
        <v>66533.8</v>
      </c>
      <c r="F713" s="85">
        <v>66533.81</v>
      </c>
      <c r="G713" s="89">
        <f t="shared" si="27"/>
        <v>94.322154158910905</v>
      </c>
      <c r="H713" s="104"/>
      <c r="I713" s="105"/>
      <c r="J713" s="105"/>
      <c r="K713" s="105"/>
      <c r="L713" s="105"/>
      <c r="M713" s="106"/>
      <c r="N713" s="61"/>
      <c r="O713" s="54"/>
    </row>
    <row r="714" spans="1:15" s="203" customFormat="1" ht="13.5" customHeight="1" outlineLevel="1">
      <c r="A714" s="53"/>
      <c r="B714" s="54"/>
      <c r="C714" s="84" t="s">
        <v>23</v>
      </c>
      <c r="D714" s="85">
        <v>9009</v>
      </c>
      <c r="E714" s="85">
        <v>8057</v>
      </c>
      <c r="F714" s="85">
        <v>8068.9</v>
      </c>
      <c r="G714" s="89">
        <f t="shared" si="27"/>
        <v>89.564879564879561</v>
      </c>
      <c r="H714" s="104"/>
      <c r="I714" s="105"/>
      <c r="J714" s="105"/>
      <c r="K714" s="105"/>
      <c r="L714" s="105"/>
      <c r="M714" s="106"/>
      <c r="N714" s="61"/>
      <c r="O714" s="54"/>
    </row>
    <row r="715" spans="1:15" s="203" customFormat="1" ht="33.75" customHeight="1" outlineLevel="2">
      <c r="A715" s="63" t="s">
        <v>996</v>
      </c>
      <c r="B715" s="90" t="s">
        <v>997</v>
      </c>
      <c r="C715" s="91" t="s">
        <v>14</v>
      </c>
      <c r="D715" s="66">
        <v>10732.8</v>
      </c>
      <c r="E715" s="66">
        <v>10725.426149999999</v>
      </c>
      <c r="F715" s="66">
        <v>10725.426149999999</v>
      </c>
      <c r="G715" s="92">
        <f t="shared" si="27"/>
        <v>99.931296120304111</v>
      </c>
      <c r="H715" s="22" t="s">
        <v>998</v>
      </c>
      <c r="I715" s="68">
        <v>3</v>
      </c>
      <c r="J715" s="68">
        <v>3</v>
      </c>
      <c r="K715" s="68">
        <v>0</v>
      </c>
      <c r="L715" s="68">
        <v>0</v>
      </c>
      <c r="M715" s="69">
        <v>100</v>
      </c>
      <c r="N715" s="70" t="s">
        <v>999</v>
      </c>
      <c r="O715" s="22"/>
    </row>
    <row r="716" spans="1:15" s="203" customFormat="1" ht="33.75" customHeight="1" outlineLevel="2">
      <c r="A716" s="63"/>
      <c r="B716" s="90"/>
      <c r="C716" s="91" t="s">
        <v>20</v>
      </c>
      <c r="D716" s="66">
        <v>10732.8</v>
      </c>
      <c r="E716" s="66">
        <v>10725.426149999999</v>
      </c>
      <c r="F716" s="66">
        <v>10725.426149999999</v>
      </c>
      <c r="G716" s="92">
        <f t="shared" si="27"/>
        <v>99.931296120304111</v>
      </c>
      <c r="H716" s="22"/>
      <c r="I716" s="68"/>
      <c r="J716" s="68"/>
      <c r="K716" s="68"/>
      <c r="L716" s="68"/>
      <c r="M716" s="69"/>
      <c r="N716" s="70"/>
      <c r="O716" s="22"/>
    </row>
    <row r="717" spans="1:15" s="203" customFormat="1" ht="42" customHeight="1" outlineLevel="2">
      <c r="A717" s="63" t="s">
        <v>1000</v>
      </c>
      <c r="B717" s="90" t="s">
        <v>1001</v>
      </c>
      <c r="C717" s="91" t="s">
        <v>14</v>
      </c>
      <c r="D717" s="66">
        <v>4670.5</v>
      </c>
      <c r="E717" s="66">
        <v>4643.8323300000002</v>
      </c>
      <c r="F717" s="66">
        <v>4643.8323300000002</v>
      </c>
      <c r="G717" s="92">
        <f t="shared" si="27"/>
        <v>99.429018948720696</v>
      </c>
      <c r="H717" s="22" t="s">
        <v>1002</v>
      </c>
      <c r="I717" s="68">
        <v>2</v>
      </c>
      <c r="J717" s="68">
        <v>2</v>
      </c>
      <c r="K717" s="68">
        <v>0</v>
      </c>
      <c r="L717" s="68">
        <v>0</v>
      </c>
      <c r="M717" s="69">
        <v>100</v>
      </c>
      <c r="N717" s="70" t="s">
        <v>1003</v>
      </c>
      <c r="O717" s="22"/>
    </row>
    <row r="718" spans="1:15" s="203" customFormat="1" ht="42" customHeight="1" outlineLevel="2">
      <c r="A718" s="63"/>
      <c r="B718" s="90"/>
      <c r="C718" s="91" t="s">
        <v>20</v>
      </c>
      <c r="D718" s="66">
        <v>4670.5</v>
      </c>
      <c r="E718" s="66">
        <v>4643.8323300000002</v>
      </c>
      <c r="F718" s="66">
        <v>4643.8323300000002</v>
      </c>
      <c r="G718" s="92">
        <f t="shared" si="27"/>
        <v>99.429018948720696</v>
      </c>
      <c r="H718" s="22"/>
      <c r="I718" s="68"/>
      <c r="J718" s="68"/>
      <c r="K718" s="68"/>
      <c r="L718" s="68"/>
      <c r="M718" s="69"/>
      <c r="N718" s="70"/>
      <c r="O718" s="22"/>
    </row>
    <row r="719" spans="1:15" s="203" customFormat="1" ht="54.75" customHeight="1" outlineLevel="2">
      <c r="A719" s="63" t="s">
        <v>1004</v>
      </c>
      <c r="B719" s="90" t="s">
        <v>1005</v>
      </c>
      <c r="C719" s="91" t="s">
        <v>14</v>
      </c>
      <c r="D719" s="66">
        <v>69317.615000000005</v>
      </c>
      <c r="E719" s="66">
        <v>67479.946039999995</v>
      </c>
      <c r="F719" s="66">
        <v>67479.946039999995</v>
      </c>
      <c r="G719" s="92">
        <f t="shared" si="27"/>
        <v>97.348914904241852</v>
      </c>
      <c r="H719" s="22" t="s">
        <v>1006</v>
      </c>
      <c r="I719" s="68">
        <v>10</v>
      </c>
      <c r="J719" s="68">
        <v>10</v>
      </c>
      <c r="K719" s="68">
        <v>0</v>
      </c>
      <c r="L719" s="68">
        <v>0</v>
      </c>
      <c r="M719" s="69">
        <v>100</v>
      </c>
      <c r="N719" s="70" t="s">
        <v>1007</v>
      </c>
      <c r="O719" s="22"/>
    </row>
    <row r="720" spans="1:15" s="203" customFormat="1" ht="54.75" customHeight="1" outlineLevel="2">
      <c r="A720" s="63"/>
      <c r="B720" s="90"/>
      <c r="C720" s="91" t="s">
        <v>20</v>
      </c>
      <c r="D720" s="66">
        <v>53317.615000000005</v>
      </c>
      <c r="E720" s="66">
        <v>51529.039789999995</v>
      </c>
      <c r="F720" s="66">
        <v>51529.039789999995</v>
      </c>
      <c r="G720" s="92">
        <f t="shared" si="27"/>
        <v>96.645432827406083</v>
      </c>
      <c r="H720" s="22"/>
      <c r="I720" s="68"/>
      <c r="J720" s="68"/>
      <c r="K720" s="68"/>
      <c r="L720" s="68"/>
      <c r="M720" s="69"/>
      <c r="N720" s="70"/>
      <c r="O720" s="22"/>
    </row>
    <row r="721" spans="1:15" s="203" customFormat="1" ht="54.75" customHeight="1" outlineLevel="2">
      <c r="A721" s="63"/>
      <c r="B721" s="90"/>
      <c r="C721" s="91" t="s">
        <v>21</v>
      </c>
      <c r="D721" s="66">
        <v>16000</v>
      </c>
      <c r="E721" s="66">
        <v>15950.90625</v>
      </c>
      <c r="F721" s="66">
        <v>15950.90625</v>
      </c>
      <c r="G721" s="92">
        <f t="shared" si="27"/>
        <v>99.693164062499989</v>
      </c>
      <c r="H721" s="22"/>
      <c r="I721" s="68"/>
      <c r="J721" s="68"/>
      <c r="K721" s="68"/>
      <c r="L721" s="68"/>
      <c r="M721" s="69"/>
      <c r="N721" s="70"/>
      <c r="O721" s="22"/>
    </row>
    <row r="722" spans="1:15" s="203" customFormat="1" ht="15.75" customHeight="1" outlineLevel="2">
      <c r="A722" s="63" t="s">
        <v>1008</v>
      </c>
      <c r="B722" s="90" t="s">
        <v>1009</v>
      </c>
      <c r="C722" s="91" t="s">
        <v>14</v>
      </c>
      <c r="D722" s="66">
        <v>96883.299999999988</v>
      </c>
      <c r="E722" s="66">
        <v>92642.843690000009</v>
      </c>
      <c r="F722" s="66">
        <v>92246.451950000002</v>
      </c>
      <c r="G722" s="92">
        <f t="shared" si="27"/>
        <v>95.213986259757888</v>
      </c>
      <c r="H722" s="22" t="s">
        <v>1010</v>
      </c>
      <c r="I722" s="68">
        <v>2</v>
      </c>
      <c r="J722" s="68">
        <v>2</v>
      </c>
      <c r="K722" s="68">
        <v>0</v>
      </c>
      <c r="L722" s="68">
        <v>0</v>
      </c>
      <c r="M722" s="69">
        <v>100</v>
      </c>
      <c r="N722" s="70" t="s">
        <v>1011</v>
      </c>
      <c r="O722" s="22" t="s">
        <v>1012</v>
      </c>
    </row>
    <row r="723" spans="1:15" s="203" customFormat="1" ht="15.75" customHeight="1" outlineLevel="2">
      <c r="A723" s="63"/>
      <c r="B723" s="90"/>
      <c r="C723" s="91" t="s">
        <v>20</v>
      </c>
      <c r="D723" s="66">
        <v>8345</v>
      </c>
      <c r="E723" s="66">
        <v>8109.6436899999999</v>
      </c>
      <c r="F723" s="66">
        <v>7713.2419499999996</v>
      </c>
      <c r="G723" s="92">
        <f t="shared" si="27"/>
        <v>92.429502097064102</v>
      </c>
      <c r="H723" s="22"/>
      <c r="I723" s="68"/>
      <c r="J723" s="68"/>
      <c r="K723" s="68"/>
      <c r="L723" s="68"/>
      <c r="M723" s="69"/>
      <c r="N723" s="70"/>
      <c r="O723" s="22"/>
    </row>
    <row r="724" spans="1:15" s="203" customFormat="1" ht="15.75" customHeight="1" outlineLevel="2">
      <c r="A724" s="63"/>
      <c r="B724" s="90"/>
      <c r="C724" s="91" t="s">
        <v>21</v>
      </c>
      <c r="D724" s="66">
        <v>17999.400000000001</v>
      </c>
      <c r="E724" s="66">
        <v>17999.400000000001</v>
      </c>
      <c r="F724" s="66">
        <v>17999.400000000001</v>
      </c>
      <c r="G724" s="92">
        <f t="shared" si="27"/>
        <v>100</v>
      </c>
      <c r="H724" s="22"/>
      <c r="I724" s="68"/>
      <c r="J724" s="68"/>
      <c r="K724" s="68"/>
      <c r="L724" s="68"/>
      <c r="M724" s="69"/>
      <c r="N724" s="70"/>
      <c r="O724" s="22"/>
    </row>
    <row r="725" spans="1:15" s="203" customFormat="1" ht="15.75" customHeight="1" outlineLevel="2">
      <c r="A725" s="63"/>
      <c r="B725" s="90"/>
      <c r="C725" s="91" t="s">
        <v>22</v>
      </c>
      <c r="D725" s="66">
        <v>70538.899999999994</v>
      </c>
      <c r="E725" s="66">
        <v>66533.8</v>
      </c>
      <c r="F725" s="66">
        <v>66533.81</v>
      </c>
      <c r="G725" s="92">
        <f t="shared" si="27"/>
        <v>94.322154158910905</v>
      </c>
      <c r="H725" s="22"/>
      <c r="I725" s="68"/>
      <c r="J725" s="68"/>
      <c r="K725" s="68"/>
      <c r="L725" s="68"/>
      <c r="M725" s="69"/>
      <c r="N725" s="70"/>
      <c r="O725" s="22"/>
    </row>
    <row r="726" spans="1:15" s="203" customFormat="1" ht="27.75" customHeight="1" outlineLevel="2">
      <c r="A726" s="63" t="s">
        <v>1013</v>
      </c>
      <c r="B726" s="90" t="s">
        <v>1014</v>
      </c>
      <c r="C726" s="91" t="s">
        <v>14</v>
      </c>
      <c r="D726" s="66">
        <v>82379.859089999998</v>
      </c>
      <c r="E726" s="66">
        <v>82379.829089999999</v>
      </c>
      <c r="F726" s="66">
        <v>81291.37</v>
      </c>
      <c r="G726" s="92">
        <f t="shared" si="27"/>
        <v>98.678695130067126</v>
      </c>
      <c r="H726" s="22" t="s">
        <v>1015</v>
      </c>
      <c r="I726" s="68">
        <v>9</v>
      </c>
      <c r="J726" s="68">
        <v>9</v>
      </c>
      <c r="K726" s="68">
        <v>0</v>
      </c>
      <c r="L726" s="68">
        <v>0</v>
      </c>
      <c r="M726" s="69">
        <v>100</v>
      </c>
      <c r="N726" s="70" t="s">
        <v>999</v>
      </c>
      <c r="O726" s="22"/>
    </row>
    <row r="727" spans="1:15" s="203" customFormat="1" ht="27.75" customHeight="1" outlineLevel="2">
      <c r="A727" s="63"/>
      <c r="B727" s="90"/>
      <c r="C727" s="91" t="s">
        <v>20</v>
      </c>
      <c r="D727" s="66">
        <v>79986.759089999992</v>
      </c>
      <c r="E727" s="66">
        <v>79986.729089999993</v>
      </c>
      <c r="F727" s="66">
        <v>78899.17</v>
      </c>
      <c r="G727" s="92">
        <f t="shared" si="27"/>
        <v>98.640288589794906</v>
      </c>
      <c r="H727" s="22"/>
      <c r="I727" s="68"/>
      <c r="J727" s="68"/>
      <c r="K727" s="68"/>
      <c r="L727" s="68"/>
      <c r="M727" s="69"/>
      <c r="N727" s="70"/>
      <c r="O727" s="22"/>
    </row>
    <row r="728" spans="1:15" s="203" customFormat="1" ht="27.75" customHeight="1" outlineLevel="2">
      <c r="A728" s="63"/>
      <c r="B728" s="90"/>
      <c r="C728" s="91" t="s">
        <v>21</v>
      </c>
      <c r="D728" s="66">
        <v>2393.1</v>
      </c>
      <c r="E728" s="66">
        <v>2393.1</v>
      </c>
      <c r="F728" s="66">
        <v>2392.1999999999998</v>
      </c>
      <c r="G728" s="92">
        <f t="shared" si="27"/>
        <v>99.962391876645356</v>
      </c>
      <c r="H728" s="22"/>
      <c r="I728" s="68"/>
      <c r="J728" s="68"/>
      <c r="K728" s="68"/>
      <c r="L728" s="68"/>
      <c r="M728" s="69"/>
      <c r="N728" s="70"/>
      <c r="O728" s="22"/>
    </row>
    <row r="729" spans="1:15" s="203" customFormat="1" ht="57" customHeight="1" outlineLevel="2">
      <c r="A729" s="63" t="s">
        <v>1016</v>
      </c>
      <c r="B729" s="90" t="s">
        <v>1017</v>
      </c>
      <c r="C729" s="91" t="s">
        <v>14</v>
      </c>
      <c r="D729" s="66">
        <v>65683.158280000003</v>
      </c>
      <c r="E729" s="66">
        <v>65327.174449999991</v>
      </c>
      <c r="F729" s="66">
        <v>65327.174449999991</v>
      </c>
      <c r="G729" s="92">
        <f t="shared" si="27"/>
        <v>99.458028756043532</v>
      </c>
      <c r="H729" s="22" t="s">
        <v>1018</v>
      </c>
      <c r="I729" s="68">
        <v>8</v>
      </c>
      <c r="J729" s="68">
        <v>8</v>
      </c>
      <c r="K729" s="68">
        <v>0</v>
      </c>
      <c r="L729" s="68">
        <v>0</v>
      </c>
      <c r="M729" s="69">
        <v>100</v>
      </c>
      <c r="N729" s="70" t="s">
        <v>999</v>
      </c>
      <c r="O729" s="22"/>
    </row>
    <row r="730" spans="1:15" s="203" customFormat="1" ht="57" customHeight="1" outlineLevel="2">
      <c r="A730" s="63"/>
      <c r="B730" s="90"/>
      <c r="C730" s="91" t="s">
        <v>20</v>
      </c>
      <c r="D730" s="66">
        <v>65683.158280000003</v>
      </c>
      <c r="E730" s="66">
        <v>65327.174449999991</v>
      </c>
      <c r="F730" s="66">
        <v>65327.174449999991</v>
      </c>
      <c r="G730" s="92">
        <f t="shared" si="27"/>
        <v>99.458028756043532</v>
      </c>
      <c r="H730" s="22"/>
      <c r="I730" s="68"/>
      <c r="J730" s="68"/>
      <c r="K730" s="68"/>
      <c r="L730" s="68"/>
      <c r="M730" s="69"/>
      <c r="N730" s="70"/>
      <c r="O730" s="22"/>
    </row>
    <row r="731" spans="1:15" s="203" customFormat="1" ht="39.75" customHeight="1" outlineLevel="2">
      <c r="A731" s="63" t="s">
        <v>1019</v>
      </c>
      <c r="B731" s="90" t="s">
        <v>1020</v>
      </c>
      <c r="C731" s="91" t="s">
        <v>14</v>
      </c>
      <c r="D731" s="66">
        <v>36197.449999999997</v>
      </c>
      <c r="E731" s="66">
        <v>35950.503969999998</v>
      </c>
      <c r="F731" s="66">
        <v>35950.503969999998</v>
      </c>
      <c r="G731" s="92">
        <f t="shared" si="27"/>
        <v>99.317780589516673</v>
      </c>
      <c r="H731" s="22" t="s">
        <v>1021</v>
      </c>
      <c r="I731" s="68">
        <v>4</v>
      </c>
      <c r="J731" s="68">
        <v>3</v>
      </c>
      <c r="K731" s="68">
        <v>1</v>
      </c>
      <c r="L731" s="68">
        <v>0</v>
      </c>
      <c r="M731" s="69">
        <v>75</v>
      </c>
      <c r="N731" s="70" t="s">
        <v>999</v>
      </c>
      <c r="O731" s="22" t="s">
        <v>1022</v>
      </c>
    </row>
    <row r="732" spans="1:15" s="203" customFormat="1" ht="39.75" customHeight="1" outlineLevel="2">
      <c r="A732" s="63"/>
      <c r="B732" s="90"/>
      <c r="C732" s="91" t="s">
        <v>20</v>
      </c>
      <c r="D732" s="66">
        <v>36197.449999999997</v>
      </c>
      <c r="E732" s="66">
        <v>35950.503969999998</v>
      </c>
      <c r="F732" s="66">
        <v>35950.503969999998</v>
      </c>
      <c r="G732" s="92">
        <f t="shared" si="27"/>
        <v>99.317780589516673</v>
      </c>
      <c r="H732" s="22"/>
      <c r="I732" s="68"/>
      <c r="J732" s="68"/>
      <c r="K732" s="68"/>
      <c r="L732" s="68"/>
      <c r="M732" s="69"/>
      <c r="N732" s="70"/>
      <c r="O732" s="22"/>
    </row>
    <row r="733" spans="1:15" s="203" customFormat="1" ht="24" customHeight="1" outlineLevel="2">
      <c r="A733" s="63" t="s">
        <v>1023</v>
      </c>
      <c r="B733" s="90" t="s">
        <v>1024</v>
      </c>
      <c r="C733" s="91" t="s">
        <v>14</v>
      </c>
      <c r="D733" s="66">
        <v>83031.103309999991</v>
      </c>
      <c r="E733" s="66">
        <v>81484.62715</v>
      </c>
      <c r="F733" s="66">
        <v>81496.527149999994</v>
      </c>
      <c r="G733" s="92">
        <f t="shared" si="27"/>
        <v>98.151805650142222</v>
      </c>
      <c r="H733" s="22" t="s">
        <v>1025</v>
      </c>
      <c r="I733" s="68">
        <v>8</v>
      </c>
      <c r="J733" s="68">
        <v>8</v>
      </c>
      <c r="K733" s="68">
        <v>0</v>
      </c>
      <c r="L733" s="68">
        <v>0</v>
      </c>
      <c r="M733" s="69">
        <v>100</v>
      </c>
      <c r="N733" s="70" t="s">
        <v>1026</v>
      </c>
      <c r="O733" s="22" t="s">
        <v>1027</v>
      </c>
    </row>
    <row r="734" spans="1:15" s="203" customFormat="1" ht="24" customHeight="1" outlineLevel="2">
      <c r="A734" s="63"/>
      <c r="B734" s="90"/>
      <c r="C734" s="91" t="s">
        <v>20</v>
      </c>
      <c r="D734" s="66">
        <v>74022.103309999991</v>
      </c>
      <c r="E734" s="66">
        <v>73427.62715</v>
      </c>
      <c r="F734" s="66">
        <v>73427.62715</v>
      </c>
      <c r="G734" s="92">
        <f t="shared" si="27"/>
        <v>99.196893720365708</v>
      </c>
      <c r="H734" s="22"/>
      <c r="I734" s="68"/>
      <c r="J734" s="68"/>
      <c r="K734" s="68"/>
      <c r="L734" s="68"/>
      <c r="M734" s="69"/>
      <c r="N734" s="70"/>
      <c r="O734" s="22"/>
    </row>
    <row r="735" spans="1:15" s="203" customFormat="1" ht="24" customHeight="1" outlineLevel="2">
      <c r="A735" s="63"/>
      <c r="B735" s="90"/>
      <c r="C735" s="91" t="s">
        <v>23</v>
      </c>
      <c r="D735" s="66">
        <v>9009</v>
      </c>
      <c r="E735" s="66">
        <v>8057</v>
      </c>
      <c r="F735" s="66">
        <v>8068.9</v>
      </c>
      <c r="G735" s="92">
        <f t="shared" si="27"/>
        <v>89.564879564879561</v>
      </c>
      <c r="H735" s="22"/>
      <c r="I735" s="68"/>
      <c r="J735" s="68"/>
      <c r="K735" s="68"/>
      <c r="L735" s="68"/>
      <c r="M735" s="69"/>
      <c r="N735" s="70"/>
      <c r="O735" s="22"/>
    </row>
    <row r="736" spans="1:15" s="203" customFormat="1" ht="33.75" customHeight="1" outlineLevel="1">
      <c r="A736" s="53" t="s">
        <v>1028</v>
      </c>
      <c r="B736" s="54" t="s">
        <v>1029</v>
      </c>
      <c r="C736" s="84" t="s">
        <v>14</v>
      </c>
      <c r="D736" s="85">
        <v>1305.115</v>
      </c>
      <c r="E736" s="85">
        <v>1305.115</v>
      </c>
      <c r="F736" s="85">
        <v>1305.115</v>
      </c>
      <c r="G736" s="86">
        <f t="shared" si="27"/>
        <v>100</v>
      </c>
      <c r="H736" s="104"/>
      <c r="I736" s="105">
        <v>2</v>
      </c>
      <c r="J736" s="105">
        <v>2</v>
      </c>
      <c r="K736" s="105">
        <v>0</v>
      </c>
      <c r="L736" s="105">
        <v>0</v>
      </c>
      <c r="M736" s="106">
        <v>100</v>
      </c>
      <c r="N736" s="61" t="s">
        <v>1030</v>
      </c>
      <c r="O736" s="54"/>
    </row>
    <row r="737" spans="1:15" s="203" customFormat="1" ht="33.75" customHeight="1" outlineLevel="1">
      <c r="A737" s="53"/>
      <c r="B737" s="54"/>
      <c r="C737" s="84" t="s">
        <v>20</v>
      </c>
      <c r="D737" s="85">
        <v>1305.115</v>
      </c>
      <c r="E737" s="85">
        <v>1305.115</v>
      </c>
      <c r="F737" s="85">
        <v>1305.115</v>
      </c>
      <c r="G737" s="89">
        <f t="shared" si="27"/>
        <v>100</v>
      </c>
      <c r="H737" s="104"/>
      <c r="I737" s="105"/>
      <c r="J737" s="105"/>
      <c r="K737" s="105"/>
      <c r="L737" s="105"/>
      <c r="M737" s="106"/>
      <c r="N737" s="61"/>
      <c r="O737" s="54"/>
    </row>
    <row r="738" spans="1:15" s="203" customFormat="1" ht="34.5" customHeight="1" outlineLevel="2">
      <c r="A738" s="204" t="s">
        <v>1031</v>
      </c>
      <c r="B738" s="90" t="s">
        <v>1032</v>
      </c>
      <c r="C738" s="91" t="s">
        <v>14</v>
      </c>
      <c r="D738" s="66">
        <v>1305.115</v>
      </c>
      <c r="E738" s="66">
        <v>1305.115</v>
      </c>
      <c r="F738" s="66">
        <v>1305.115</v>
      </c>
      <c r="G738" s="92">
        <f t="shared" si="27"/>
        <v>100</v>
      </c>
      <c r="H738" s="22" t="s">
        <v>1033</v>
      </c>
      <c r="I738" s="68">
        <v>2</v>
      </c>
      <c r="J738" s="68">
        <v>2</v>
      </c>
      <c r="K738" s="68">
        <v>0</v>
      </c>
      <c r="L738" s="68">
        <v>0</v>
      </c>
      <c r="M738" s="69">
        <v>100</v>
      </c>
      <c r="N738" s="70" t="s">
        <v>1030</v>
      </c>
      <c r="O738" s="22"/>
    </row>
    <row r="739" spans="1:15" s="203" customFormat="1" ht="34.5" customHeight="1" outlineLevel="2">
      <c r="A739" s="63"/>
      <c r="B739" s="90"/>
      <c r="C739" s="91" t="s">
        <v>20</v>
      </c>
      <c r="D739" s="66">
        <v>1305.115</v>
      </c>
      <c r="E739" s="66">
        <v>1305.115</v>
      </c>
      <c r="F739" s="66">
        <v>1305.115</v>
      </c>
      <c r="G739" s="92">
        <f t="shared" si="27"/>
        <v>100</v>
      </c>
      <c r="H739" s="22"/>
      <c r="I739" s="68"/>
      <c r="J739" s="68"/>
      <c r="K739" s="68"/>
      <c r="L739" s="68"/>
      <c r="M739" s="69"/>
      <c r="N739" s="70"/>
      <c r="O739" s="22"/>
    </row>
    <row r="740" spans="1:15" s="205" customFormat="1" ht="19.5" customHeight="1">
      <c r="A740" s="44">
        <v>16</v>
      </c>
      <c r="B740" s="45" t="s">
        <v>1034</v>
      </c>
      <c r="C740" s="81" t="s">
        <v>14</v>
      </c>
      <c r="D740" s="47">
        <v>5316124.7393500004</v>
      </c>
      <c r="E740" s="47">
        <v>5124964.5128899999</v>
      </c>
      <c r="F740" s="47">
        <v>5124963.6052799998</v>
      </c>
      <c r="G740" s="48">
        <f>F740/D740*100</f>
        <v>96.404126249050847</v>
      </c>
      <c r="H740" s="45"/>
      <c r="I740" s="83">
        <v>52</v>
      </c>
      <c r="J740" s="83">
        <v>50</v>
      </c>
      <c r="K740" s="83">
        <v>2</v>
      </c>
      <c r="L740" s="83">
        <v>0</v>
      </c>
      <c r="M740" s="50">
        <v>96.15384615384616</v>
      </c>
      <c r="N740" s="45" t="s">
        <v>1035</v>
      </c>
      <c r="O740" s="45"/>
    </row>
    <row r="741" spans="1:15" s="205" customFormat="1" ht="19.5" customHeight="1">
      <c r="A741" s="44"/>
      <c r="B741" s="45"/>
      <c r="C741" s="81" t="s">
        <v>20</v>
      </c>
      <c r="D741" s="51">
        <v>3821338.1393500003</v>
      </c>
      <c r="E741" s="51">
        <v>3630177.9128900003</v>
      </c>
      <c r="F741" s="51">
        <v>3630177.0052800002</v>
      </c>
      <c r="G741" s="52">
        <f t="shared" ref="G741:G752" si="28">F741/D741*100</f>
        <v>94.997534185694548</v>
      </c>
      <c r="H741" s="45"/>
      <c r="I741" s="83"/>
      <c r="J741" s="83"/>
      <c r="K741" s="83"/>
      <c r="L741" s="83"/>
      <c r="M741" s="50"/>
      <c r="N741" s="45"/>
      <c r="O741" s="45"/>
    </row>
    <row r="742" spans="1:15" s="205" customFormat="1" ht="19.5" customHeight="1">
      <c r="A742" s="44"/>
      <c r="B742" s="45"/>
      <c r="C742" s="81" t="s">
        <v>21</v>
      </c>
      <c r="D742" s="51">
        <v>1494786.5999999999</v>
      </c>
      <c r="E742" s="51">
        <v>1494786.5999999999</v>
      </c>
      <c r="F742" s="51">
        <v>1494786.5999999999</v>
      </c>
      <c r="G742" s="52">
        <f t="shared" si="28"/>
        <v>100</v>
      </c>
      <c r="H742" s="45"/>
      <c r="I742" s="83"/>
      <c r="J742" s="83"/>
      <c r="K742" s="83"/>
      <c r="L742" s="83"/>
      <c r="M742" s="50"/>
      <c r="N742" s="45"/>
      <c r="O742" s="45"/>
    </row>
    <row r="743" spans="1:15" s="205" customFormat="1" ht="15" customHeight="1" outlineLevel="1">
      <c r="A743" s="53" t="s">
        <v>1036</v>
      </c>
      <c r="B743" s="54" t="s">
        <v>1037</v>
      </c>
      <c r="C743" s="84" t="s">
        <v>14</v>
      </c>
      <c r="D743" s="130">
        <v>1697056.0429400001</v>
      </c>
      <c r="E743" s="130">
        <v>1516582.6982</v>
      </c>
      <c r="F743" s="130">
        <v>1516582.6982</v>
      </c>
      <c r="G743" s="86">
        <f t="shared" si="28"/>
        <v>89.365504722675752</v>
      </c>
      <c r="H743" s="58"/>
      <c r="I743" s="59">
        <v>19</v>
      </c>
      <c r="J743" s="59">
        <v>17</v>
      </c>
      <c r="K743" s="59">
        <v>2</v>
      </c>
      <c r="L743" s="59">
        <v>0</v>
      </c>
      <c r="M743" s="60">
        <v>89.473684210526315</v>
      </c>
      <c r="N743" s="61" t="s">
        <v>1038</v>
      </c>
      <c r="O743" s="61"/>
    </row>
    <row r="744" spans="1:15" s="205" customFormat="1" ht="15" customHeight="1" outlineLevel="1">
      <c r="A744" s="53"/>
      <c r="B744" s="54"/>
      <c r="C744" s="84" t="s">
        <v>20</v>
      </c>
      <c r="D744" s="130">
        <v>1697056.0429400001</v>
      </c>
      <c r="E744" s="130">
        <v>1516582.6982</v>
      </c>
      <c r="F744" s="130">
        <v>1516582.6982</v>
      </c>
      <c r="G744" s="89">
        <f t="shared" si="28"/>
        <v>89.365504722675752</v>
      </c>
      <c r="H744" s="58"/>
      <c r="I744" s="59"/>
      <c r="J744" s="59"/>
      <c r="K744" s="59"/>
      <c r="L744" s="59"/>
      <c r="M744" s="60"/>
      <c r="N744" s="61"/>
      <c r="O744" s="61"/>
    </row>
    <row r="745" spans="1:15" s="206" customFormat="1" ht="69.75" customHeight="1" outlineLevel="2">
      <c r="A745" s="63" t="s">
        <v>1039</v>
      </c>
      <c r="B745" s="90" t="s">
        <v>1040</v>
      </c>
      <c r="C745" s="91" t="s">
        <v>14</v>
      </c>
      <c r="D745" s="66">
        <v>98661.6247</v>
      </c>
      <c r="E745" s="66">
        <v>96687.552370000005</v>
      </c>
      <c r="F745" s="66">
        <v>96687.552370000005</v>
      </c>
      <c r="G745" s="92">
        <f t="shared" si="28"/>
        <v>97.999148771366222</v>
      </c>
      <c r="H745" s="22" t="s">
        <v>1041</v>
      </c>
      <c r="I745" s="68">
        <v>4</v>
      </c>
      <c r="J745" s="68">
        <v>2</v>
      </c>
      <c r="K745" s="68">
        <v>2</v>
      </c>
      <c r="L745" s="68">
        <v>0</v>
      </c>
      <c r="M745" s="69">
        <v>50</v>
      </c>
      <c r="N745" s="70" t="s">
        <v>1038</v>
      </c>
      <c r="O745" s="22" t="s">
        <v>1042</v>
      </c>
    </row>
    <row r="746" spans="1:15" s="206" customFormat="1" ht="66.75" customHeight="1" outlineLevel="2">
      <c r="A746" s="63"/>
      <c r="B746" s="90"/>
      <c r="C746" s="91" t="s">
        <v>20</v>
      </c>
      <c r="D746" s="66">
        <v>98661.6247</v>
      </c>
      <c r="E746" s="66">
        <v>96687.552370000005</v>
      </c>
      <c r="F746" s="66">
        <v>96687.552370000005</v>
      </c>
      <c r="G746" s="92">
        <f t="shared" si="28"/>
        <v>97.999148771366222</v>
      </c>
      <c r="H746" s="22"/>
      <c r="I746" s="68"/>
      <c r="J746" s="68"/>
      <c r="K746" s="68"/>
      <c r="L746" s="68"/>
      <c r="M746" s="69"/>
      <c r="N746" s="70"/>
      <c r="O746" s="22"/>
    </row>
    <row r="747" spans="1:15" s="206" customFormat="1" ht="53.25" customHeight="1" outlineLevel="2">
      <c r="A747" s="63" t="s">
        <v>1043</v>
      </c>
      <c r="B747" s="90" t="s">
        <v>1044</v>
      </c>
      <c r="C747" s="91" t="s">
        <v>14</v>
      </c>
      <c r="D747" s="66">
        <v>270.74</v>
      </c>
      <c r="E747" s="66">
        <v>250.74</v>
      </c>
      <c r="F747" s="66">
        <v>250.74</v>
      </c>
      <c r="G747" s="92">
        <f t="shared" si="28"/>
        <v>92.612838886016107</v>
      </c>
      <c r="H747" s="22" t="s">
        <v>1045</v>
      </c>
      <c r="I747" s="68">
        <v>5</v>
      </c>
      <c r="J747" s="68">
        <v>5</v>
      </c>
      <c r="K747" s="68">
        <v>0</v>
      </c>
      <c r="L747" s="68">
        <v>0</v>
      </c>
      <c r="M747" s="69">
        <v>100</v>
      </c>
      <c r="N747" s="70" t="s">
        <v>1038</v>
      </c>
      <c r="O747" s="22" t="s">
        <v>1046</v>
      </c>
    </row>
    <row r="748" spans="1:15" s="206" customFormat="1" ht="53.25" customHeight="1" outlineLevel="2">
      <c r="A748" s="63"/>
      <c r="B748" s="90"/>
      <c r="C748" s="91" t="s">
        <v>20</v>
      </c>
      <c r="D748" s="66">
        <v>270.74</v>
      </c>
      <c r="E748" s="66">
        <v>250.74</v>
      </c>
      <c r="F748" s="66">
        <v>250.74</v>
      </c>
      <c r="G748" s="92">
        <f t="shared" si="28"/>
        <v>92.612838886016107</v>
      </c>
      <c r="H748" s="22"/>
      <c r="I748" s="68"/>
      <c r="J748" s="68"/>
      <c r="K748" s="68"/>
      <c r="L748" s="68"/>
      <c r="M748" s="69"/>
      <c r="N748" s="70"/>
      <c r="O748" s="22"/>
    </row>
    <row r="749" spans="1:15" s="206" customFormat="1" ht="51.75" customHeight="1" outlineLevel="2">
      <c r="A749" s="63" t="s">
        <v>1047</v>
      </c>
      <c r="B749" s="90" t="s">
        <v>1048</v>
      </c>
      <c r="C749" s="91" t="s">
        <v>14</v>
      </c>
      <c r="D749" s="66">
        <v>1585634.13427</v>
      </c>
      <c r="E749" s="66">
        <v>1407154.8618600001</v>
      </c>
      <c r="F749" s="66">
        <v>1407154.8618600001</v>
      </c>
      <c r="G749" s="92">
        <f t="shared" si="28"/>
        <v>88.743981442341436</v>
      </c>
      <c r="H749" s="22" t="s">
        <v>1049</v>
      </c>
      <c r="I749" s="68">
        <v>5</v>
      </c>
      <c r="J749" s="68">
        <v>5</v>
      </c>
      <c r="K749" s="68">
        <v>0</v>
      </c>
      <c r="L749" s="68">
        <v>0</v>
      </c>
      <c r="M749" s="69">
        <v>100</v>
      </c>
      <c r="N749" s="70" t="s">
        <v>1038</v>
      </c>
      <c r="O749" s="22" t="s">
        <v>1050</v>
      </c>
    </row>
    <row r="750" spans="1:15" s="206" customFormat="1" ht="51.75" customHeight="1" outlineLevel="2">
      <c r="A750" s="63"/>
      <c r="B750" s="90"/>
      <c r="C750" s="91" t="s">
        <v>20</v>
      </c>
      <c r="D750" s="66">
        <v>1585634.13427</v>
      </c>
      <c r="E750" s="66">
        <v>1407154.8618600001</v>
      </c>
      <c r="F750" s="66">
        <v>1407154.8618600001</v>
      </c>
      <c r="G750" s="92">
        <f t="shared" si="28"/>
        <v>88.743981442341436</v>
      </c>
      <c r="H750" s="22"/>
      <c r="I750" s="68"/>
      <c r="J750" s="68"/>
      <c r="K750" s="68"/>
      <c r="L750" s="68"/>
      <c r="M750" s="69"/>
      <c r="N750" s="70"/>
      <c r="O750" s="137"/>
    </row>
    <row r="751" spans="1:15" s="206" customFormat="1" ht="30" customHeight="1" outlineLevel="2">
      <c r="A751" s="63" t="s">
        <v>1051</v>
      </c>
      <c r="B751" s="90" t="s">
        <v>1052</v>
      </c>
      <c r="C751" s="91" t="s">
        <v>14</v>
      </c>
      <c r="D751" s="133">
        <v>12489.543970000001</v>
      </c>
      <c r="E751" s="133">
        <v>12489.543970000001</v>
      </c>
      <c r="F751" s="133">
        <v>12489.543970000001</v>
      </c>
      <c r="G751" s="92">
        <f t="shared" si="28"/>
        <v>100</v>
      </c>
      <c r="H751" s="22" t="s">
        <v>1053</v>
      </c>
      <c r="I751" s="68">
        <v>3</v>
      </c>
      <c r="J751" s="68">
        <v>3</v>
      </c>
      <c r="K751" s="68">
        <v>0</v>
      </c>
      <c r="L751" s="68">
        <v>0</v>
      </c>
      <c r="M751" s="69">
        <v>100</v>
      </c>
      <c r="N751" s="70" t="s">
        <v>1038</v>
      </c>
      <c r="O751" s="137"/>
    </row>
    <row r="752" spans="1:15" s="206" customFormat="1" ht="30" customHeight="1" outlineLevel="2">
      <c r="A752" s="63"/>
      <c r="B752" s="90"/>
      <c r="C752" s="91" t="s">
        <v>20</v>
      </c>
      <c r="D752" s="133">
        <v>12489.543970000001</v>
      </c>
      <c r="E752" s="133">
        <v>12489.543970000001</v>
      </c>
      <c r="F752" s="133">
        <v>12489.543970000001</v>
      </c>
      <c r="G752" s="92">
        <f t="shared" si="28"/>
        <v>100</v>
      </c>
      <c r="H752" s="22"/>
      <c r="I752" s="68"/>
      <c r="J752" s="68"/>
      <c r="K752" s="68"/>
      <c r="L752" s="68"/>
      <c r="M752" s="69"/>
      <c r="N752" s="70"/>
      <c r="O752" s="137"/>
    </row>
    <row r="753" spans="1:15" s="206" customFormat="1" ht="48.75" customHeight="1" outlineLevel="2">
      <c r="A753" s="107" t="s">
        <v>1054</v>
      </c>
      <c r="B753" s="108" t="s">
        <v>1055</v>
      </c>
      <c r="C753" s="91" t="s">
        <v>14</v>
      </c>
      <c r="D753" s="66" t="s">
        <v>296</v>
      </c>
      <c r="E753" s="66" t="s">
        <v>296</v>
      </c>
      <c r="F753" s="66" t="s">
        <v>296</v>
      </c>
      <c r="G753" s="92" t="s">
        <v>296</v>
      </c>
      <c r="H753" s="110" t="s">
        <v>1056</v>
      </c>
      <c r="I753" s="111">
        <v>2</v>
      </c>
      <c r="J753" s="111">
        <v>2</v>
      </c>
      <c r="K753" s="111">
        <v>0</v>
      </c>
      <c r="L753" s="111">
        <v>0</v>
      </c>
      <c r="M753" s="112">
        <v>100</v>
      </c>
      <c r="N753" s="91" t="s">
        <v>1038</v>
      </c>
      <c r="O753" s="207"/>
    </row>
    <row r="754" spans="1:15" s="205" customFormat="1" ht="19.5" customHeight="1" outlineLevel="1">
      <c r="A754" s="53" t="s">
        <v>1057</v>
      </c>
      <c r="B754" s="54" t="s">
        <v>1058</v>
      </c>
      <c r="C754" s="84" t="s">
        <v>14</v>
      </c>
      <c r="D754" s="130">
        <v>3550424.4</v>
      </c>
      <c r="E754" s="130">
        <v>3540323.1524300002</v>
      </c>
      <c r="F754" s="130">
        <v>3540322.2448200001</v>
      </c>
      <c r="G754" s="86">
        <f t="shared" ref="G754:G763" si="29">F754/D754*100</f>
        <v>99.715466264258453</v>
      </c>
      <c r="H754" s="58"/>
      <c r="I754" s="59">
        <v>15</v>
      </c>
      <c r="J754" s="59">
        <v>15</v>
      </c>
      <c r="K754" s="59">
        <v>0</v>
      </c>
      <c r="L754" s="59">
        <v>0</v>
      </c>
      <c r="M754" s="60">
        <v>100</v>
      </c>
      <c r="N754" s="61" t="s">
        <v>1059</v>
      </c>
      <c r="O754" s="61"/>
    </row>
    <row r="755" spans="1:15" s="205" customFormat="1" ht="19.5" customHeight="1" outlineLevel="1">
      <c r="A755" s="53"/>
      <c r="B755" s="54"/>
      <c r="C755" s="84" t="s">
        <v>20</v>
      </c>
      <c r="D755" s="130">
        <v>2055637.8</v>
      </c>
      <c r="E755" s="130">
        <v>2045536.5524300002</v>
      </c>
      <c r="F755" s="130">
        <v>2045535.64482</v>
      </c>
      <c r="G755" s="89">
        <f t="shared" si="29"/>
        <v>99.508563464828299</v>
      </c>
      <c r="H755" s="58"/>
      <c r="I755" s="59"/>
      <c r="J755" s="59"/>
      <c r="K755" s="59"/>
      <c r="L755" s="59"/>
      <c r="M755" s="60"/>
      <c r="N755" s="61"/>
      <c r="O755" s="61"/>
    </row>
    <row r="756" spans="1:15" s="205" customFormat="1" ht="19.5" customHeight="1" outlineLevel="1">
      <c r="A756" s="53"/>
      <c r="B756" s="54"/>
      <c r="C756" s="84" t="s">
        <v>21</v>
      </c>
      <c r="D756" s="130">
        <v>1494786.5999999999</v>
      </c>
      <c r="E756" s="130">
        <v>1494786.5999999999</v>
      </c>
      <c r="F756" s="130">
        <v>1494786.5999999999</v>
      </c>
      <c r="G756" s="89">
        <f t="shared" si="29"/>
        <v>100</v>
      </c>
      <c r="H756" s="58"/>
      <c r="I756" s="59"/>
      <c r="J756" s="59"/>
      <c r="K756" s="59"/>
      <c r="L756" s="59"/>
      <c r="M756" s="60"/>
      <c r="N756" s="61"/>
      <c r="O756" s="61"/>
    </row>
    <row r="757" spans="1:15" s="206" customFormat="1" ht="67.5" outlineLevel="2">
      <c r="A757" s="107" t="s">
        <v>1060</v>
      </c>
      <c r="B757" s="108" t="s">
        <v>1061</v>
      </c>
      <c r="C757" s="91" t="s">
        <v>14</v>
      </c>
      <c r="D757" s="66" t="s">
        <v>296</v>
      </c>
      <c r="E757" s="66" t="s">
        <v>296</v>
      </c>
      <c r="F757" s="66" t="s">
        <v>296</v>
      </c>
      <c r="G757" s="92" t="s">
        <v>296</v>
      </c>
      <c r="H757" s="108" t="s">
        <v>1062</v>
      </c>
      <c r="I757" s="111">
        <v>3</v>
      </c>
      <c r="J757" s="111">
        <v>3</v>
      </c>
      <c r="K757" s="111">
        <v>0</v>
      </c>
      <c r="L757" s="111">
        <v>0</v>
      </c>
      <c r="M757" s="112">
        <v>100</v>
      </c>
      <c r="N757" s="91" t="s">
        <v>1038</v>
      </c>
      <c r="O757" s="207"/>
    </row>
    <row r="758" spans="1:15" s="206" customFormat="1" ht="23.25" customHeight="1" outlineLevel="2">
      <c r="A758" s="63" t="s">
        <v>1063</v>
      </c>
      <c r="B758" s="90" t="s">
        <v>1064</v>
      </c>
      <c r="C758" s="91" t="s">
        <v>14</v>
      </c>
      <c r="D758" s="66">
        <v>2932059</v>
      </c>
      <c r="E758" s="66">
        <v>2925955.7093400001</v>
      </c>
      <c r="F758" s="66">
        <v>2925955.7093400001</v>
      </c>
      <c r="G758" s="92">
        <f t="shared" si="29"/>
        <v>99.791842842862295</v>
      </c>
      <c r="H758" s="90" t="s">
        <v>1065</v>
      </c>
      <c r="I758" s="68">
        <v>4</v>
      </c>
      <c r="J758" s="68">
        <v>4</v>
      </c>
      <c r="K758" s="68">
        <v>0</v>
      </c>
      <c r="L758" s="68">
        <v>0</v>
      </c>
      <c r="M758" s="69">
        <v>100</v>
      </c>
      <c r="N758" s="70" t="s">
        <v>1038</v>
      </c>
      <c r="O758" s="137"/>
    </row>
    <row r="759" spans="1:15" s="206" customFormat="1" ht="23.25" customHeight="1" outlineLevel="2">
      <c r="A759" s="63"/>
      <c r="B759" s="90"/>
      <c r="C759" s="91" t="s">
        <v>20</v>
      </c>
      <c r="D759" s="66">
        <v>1494512.8</v>
      </c>
      <c r="E759" s="66">
        <v>1488409.5093400001</v>
      </c>
      <c r="F759" s="66">
        <v>1488409.5093400001</v>
      </c>
      <c r="G759" s="92">
        <f t="shared" si="29"/>
        <v>99.591620047683776</v>
      </c>
      <c r="H759" s="90"/>
      <c r="I759" s="68"/>
      <c r="J759" s="68"/>
      <c r="K759" s="68"/>
      <c r="L759" s="68"/>
      <c r="M759" s="69"/>
      <c r="N759" s="70"/>
      <c r="O759" s="137"/>
    </row>
    <row r="760" spans="1:15" s="206" customFormat="1" ht="23.25" customHeight="1" outlineLevel="2">
      <c r="A760" s="63"/>
      <c r="B760" s="90"/>
      <c r="C760" s="91" t="s">
        <v>21</v>
      </c>
      <c r="D760" s="66">
        <v>1437546.2</v>
      </c>
      <c r="E760" s="66">
        <v>1437546.2</v>
      </c>
      <c r="F760" s="66">
        <v>1437546.2</v>
      </c>
      <c r="G760" s="92">
        <f t="shared" si="29"/>
        <v>100</v>
      </c>
      <c r="H760" s="90"/>
      <c r="I760" s="68"/>
      <c r="J760" s="68"/>
      <c r="K760" s="68"/>
      <c r="L760" s="68"/>
      <c r="M760" s="69"/>
      <c r="N760" s="70"/>
      <c r="O760" s="137"/>
    </row>
    <row r="761" spans="1:15" s="206" customFormat="1" ht="35.25" customHeight="1" outlineLevel="2">
      <c r="A761" s="63" t="s">
        <v>1066</v>
      </c>
      <c r="B761" s="90" t="s">
        <v>1067</v>
      </c>
      <c r="C761" s="91" t="s">
        <v>14</v>
      </c>
      <c r="D761" s="133">
        <v>618365.4</v>
      </c>
      <c r="E761" s="133">
        <v>614367.44309000007</v>
      </c>
      <c r="F761" s="133">
        <v>614366.53547999996</v>
      </c>
      <c r="G761" s="92">
        <f t="shared" si="29"/>
        <v>99.35331690291855</v>
      </c>
      <c r="H761" s="90" t="s">
        <v>1068</v>
      </c>
      <c r="I761" s="68">
        <v>5</v>
      </c>
      <c r="J761" s="68">
        <v>5</v>
      </c>
      <c r="K761" s="68">
        <v>0</v>
      </c>
      <c r="L761" s="68">
        <v>0</v>
      </c>
      <c r="M761" s="69">
        <v>100</v>
      </c>
      <c r="N761" s="70" t="s">
        <v>1038</v>
      </c>
      <c r="O761" s="137"/>
    </row>
    <row r="762" spans="1:15" s="206" customFormat="1" ht="35.25" customHeight="1" outlineLevel="2">
      <c r="A762" s="63"/>
      <c r="B762" s="90"/>
      <c r="C762" s="91" t="s">
        <v>20</v>
      </c>
      <c r="D762" s="133">
        <v>561125</v>
      </c>
      <c r="E762" s="133">
        <v>557127.04309000005</v>
      </c>
      <c r="F762" s="133">
        <v>557126.13547999994</v>
      </c>
      <c r="G762" s="92">
        <f t="shared" si="29"/>
        <v>99.287348715526832</v>
      </c>
      <c r="H762" s="90"/>
      <c r="I762" s="68"/>
      <c r="J762" s="68"/>
      <c r="K762" s="68"/>
      <c r="L762" s="68"/>
      <c r="M762" s="69"/>
      <c r="N762" s="70"/>
      <c r="O762" s="137"/>
    </row>
    <row r="763" spans="1:15" s="206" customFormat="1" ht="35.25" customHeight="1" outlineLevel="2">
      <c r="A763" s="63"/>
      <c r="B763" s="90"/>
      <c r="C763" s="91" t="s">
        <v>21</v>
      </c>
      <c r="D763" s="66">
        <v>57240.4</v>
      </c>
      <c r="E763" s="66">
        <v>57240.4</v>
      </c>
      <c r="F763" s="66">
        <v>57240.4</v>
      </c>
      <c r="G763" s="92">
        <f t="shared" si="29"/>
        <v>100</v>
      </c>
      <c r="H763" s="90"/>
      <c r="I763" s="68"/>
      <c r="J763" s="68"/>
      <c r="K763" s="68"/>
      <c r="L763" s="68"/>
      <c r="M763" s="69"/>
      <c r="N763" s="70"/>
      <c r="O763" s="137"/>
    </row>
    <row r="764" spans="1:15" s="206" customFormat="1" ht="56.25" outlineLevel="2">
      <c r="A764" s="107" t="s">
        <v>1069</v>
      </c>
      <c r="B764" s="108" t="s">
        <v>1070</v>
      </c>
      <c r="C764" s="91" t="s">
        <v>14</v>
      </c>
      <c r="D764" s="66" t="s">
        <v>296</v>
      </c>
      <c r="E764" s="66" t="s">
        <v>296</v>
      </c>
      <c r="F764" s="66" t="s">
        <v>296</v>
      </c>
      <c r="G764" s="92" t="s">
        <v>296</v>
      </c>
      <c r="H764" s="108" t="s">
        <v>1071</v>
      </c>
      <c r="I764" s="111">
        <v>1</v>
      </c>
      <c r="J764" s="111">
        <v>1</v>
      </c>
      <c r="K764" s="111">
        <v>0</v>
      </c>
      <c r="L764" s="111">
        <v>0</v>
      </c>
      <c r="M764" s="112">
        <v>100</v>
      </c>
      <c r="N764" s="91" t="s">
        <v>1059</v>
      </c>
      <c r="O764" s="207"/>
    </row>
    <row r="765" spans="1:15" s="206" customFormat="1" ht="78.75" outlineLevel="2">
      <c r="A765" s="107" t="s">
        <v>1072</v>
      </c>
      <c r="B765" s="108" t="s">
        <v>1073</v>
      </c>
      <c r="C765" s="91" t="s">
        <v>14</v>
      </c>
      <c r="D765" s="66" t="s">
        <v>296</v>
      </c>
      <c r="E765" s="66" t="s">
        <v>296</v>
      </c>
      <c r="F765" s="66" t="s">
        <v>296</v>
      </c>
      <c r="G765" s="92" t="s">
        <v>296</v>
      </c>
      <c r="H765" s="108" t="s">
        <v>1074</v>
      </c>
      <c r="I765" s="111">
        <v>2</v>
      </c>
      <c r="J765" s="111">
        <v>2</v>
      </c>
      <c r="K765" s="111">
        <v>0</v>
      </c>
      <c r="L765" s="111">
        <v>0</v>
      </c>
      <c r="M765" s="112">
        <v>100</v>
      </c>
      <c r="N765" s="91" t="s">
        <v>1038</v>
      </c>
      <c r="O765" s="207"/>
    </row>
    <row r="766" spans="1:15" s="205" customFormat="1" ht="19.5" customHeight="1" outlineLevel="1">
      <c r="A766" s="53" t="s">
        <v>1075</v>
      </c>
      <c r="B766" s="54" t="s">
        <v>1076</v>
      </c>
      <c r="C766" s="84" t="s">
        <v>14</v>
      </c>
      <c r="D766" s="130">
        <v>21501.621049999998</v>
      </c>
      <c r="E766" s="130">
        <v>21064.698209999999</v>
      </c>
      <c r="F766" s="130">
        <v>21064.698209999999</v>
      </c>
      <c r="G766" s="86">
        <f t="shared" ref="G766:G769" si="30">F766/D766*100</f>
        <v>97.967953955732099</v>
      </c>
      <c r="H766" s="58"/>
      <c r="I766" s="59">
        <v>12</v>
      </c>
      <c r="J766" s="59">
        <v>12</v>
      </c>
      <c r="K766" s="59">
        <v>0</v>
      </c>
      <c r="L766" s="59">
        <v>0</v>
      </c>
      <c r="M766" s="60">
        <v>100</v>
      </c>
      <c r="N766" s="61" t="s">
        <v>1077</v>
      </c>
      <c r="O766" s="61"/>
    </row>
    <row r="767" spans="1:15" s="205" customFormat="1" ht="19.5" customHeight="1" outlineLevel="1">
      <c r="A767" s="53"/>
      <c r="B767" s="54"/>
      <c r="C767" s="84" t="s">
        <v>20</v>
      </c>
      <c r="D767" s="130">
        <v>21501.621049999998</v>
      </c>
      <c r="E767" s="130">
        <v>21064.698209999999</v>
      </c>
      <c r="F767" s="130">
        <v>21064.698209999999</v>
      </c>
      <c r="G767" s="89">
        <f t="shared" si="30"/>
        <v>97.967953955732099</v>
      </c>
      <c r="H767" s="58"/>
      <c r="I767" s="59"/>
      <c r="J767" s="59"/>
      <c r="K767" s="59"/>
      <c r="L767" s="59"/>
      <c r="M767" s="60"/>
      <c r="N767" s="61"/>
      <c r="O767" s="61"/>
    </row>
    <row r="768" spans="1:15" s="206" customFormat="1" ht="80.25" customHeight="1" outlineLevel="2">
      <c r="A768" s="63" t="s">
        <v>1078</v>
      </c>
      <c r="B768" s="90" t="s">
        <v>1079</v>
      </c>
      <c r="C768" s="91" t="s">
        <v>14</v>
      </c>
      <c r="D768" s="133">
        <v>21501.621049999998</v>
      </c>
      <c r="E768" s="133">
        <v>21064.698209999999</v>
      </c>
      <c r="F768" s="133">
        <v>21064.698209999999</v>
      </c>
      <c r="G768" s="92">
        <f t="shared" si="30"/>
        <v>97.967953955732099</v>
      </c>
      <c r="H768" s="90" t="s">
        <v>1080</v>
      </c>
      <c r="I768" s="68">
        <v>7</v>
      </c>
      <c r="J768" s="68">
        <v>7</v>
      </c>
      <c r="K768" s="68">
        <v>0</v>
      </c>
      <c r="L768" s="68">
        <v>0</v>
      </c>
      <c r="M768" s="69">
        <v>100</v>
      </c>
      <c r="N768" s="70" t="s">
        <v>1077</v>
      </c>
      <c r="O768" s="137"/>
    </row>
    <row r="769" spans="1:15" s="206" customFormat="1" ht="80.25" customHeight="1" outlineLevel="2">
      <c r="A769" s="63"/>
      <c r="B769" s="90"/>
      <c r="C769" s="91" t="s">
        <v>20</v>
      </c>
      <c r="D769" s="133">
        <v>21501.621049999998</v>
      </c>
      <c r="E769" s="133">
        <v>21064.698209999999</v>
      </c>
      <c r="F769" s="133">
        <v>21064.698209999999</v>
      </c>
      <c r="G769" s="92">
        <f t="shared" si="30"/>
        <v>97.967953955732099</v>
      </c>
      <c r="H769" s="90"/>
      <c r="I769" s="68"/>
      <c r="J769" s="68"/>
      <c r="K769" s="68"/>
      <c r="L769" s="68"/>
      <c r="M769" s="69"/>
      <c r="N769" s="70"/>
      <c r="O769" s="137"/>
    </row>
    <row r="770" spans="1:15" s="206" customFormat="1" ht="159" customHeight="1" outlineLevel="2">
      <c r="A770" s="107" t="s">
        <v>1081</v>
      </c>
      <c r="B770" s="108" t="s">
        <v>1082</v>
      </c>
      <c r="C770" s="91" t="s">
        <v>14</v>
      </c>
      <c r="D770" s="66" t="s">
        <v>296</v>
      </c>
      <c r="E770" s="66" t="s">
        <v>296</v>
      </c>
      <c r="F770" s="66" t="s">
        <v>296</v>
      </c>
      <c r="G770" s="92" t="s">
        <v>296</v>
      </c>
      <c r="H770" s="108" t="s">
        <v>1083</v>
      </c>
      <c r="I770" s="111">
        <v>5</v>
      </c>
      <c r="J770" s="111">
        <v>5</v>
      </c>
      <c r="K770" s="111">
        <v>0</v>
      </c>
      <c r="L770" s="111">
        <v>0</v>
      </c>
      <c r="M770" s="112">
        <v>100</v>
      </c>
      <c r="N770" s="91" t="s">
        <v>1077</v>
      </c>
      <c r="O770" s="207"/>
    </row>
    <row r="771" spans="1:15" s="205" customFormat="1" ht="19.5" customHeight="1" outlineLevel="1">
      <c r="A771" s="53" t="s">
        <v>1084</v>
      </c>
      <c r="B771" s="54" t="s">
        <v>1085</v>
      </c>
      <c r="C771" s="84" t="s">
        <v>14</v>
      </c>
      <c r="D771" s="130">
        <v>47142.675360000001</v>
      </c>
      <c r="E771" s="130">
        <v>46993.964050000002</v>
      </c>
      <c r="F771" s="130">
        <v>46993.964050000002</v>
      </c>
      <c r="G771" s="86">
        <f t="shared" ref="G771:G786" si="31">F771/D771*100</f>
        <v>99.684550550293594</v>
      </c>
      <c r="H771" s="58"/>
      <c r="I771" s="59">
        <v>6</v>
      </c>
      <c r="J771" s="59">
        <v>6</v>
      </c>
      <c r="K771" s="59">
        <v>0</v>
      </c>
      <c r="L771" s="59">
        <v>0</v>
      </c>
      <c r="M771" s="60">
        <v>100</v>
      </c>
      <c r="N771" s="61" t="s">
        <v>1086</v>
      </c>
      <c r="O771" s="61"/>
    </row>
    <row r="772" spans="1:15" s="205" customFormat="1" ht="19.5" customHeight="1" outlineLevel="1">
      <c r="A772" s="53"/>
      <c r="B772" s="54"/>
      <c r="C772" s="84" t="s">
        <v>20</v>
      </c>
      <c r="D772" s="130">
        <v>47142.675360000001</v>
      </c>
      <c r="E772" s="130">
        <v>46993.964050000002</v>
      </c>
      <c r="F772" s="130">
        <v>46993.964050000002</v>
      </c>
      <c r="G772" s="89">
        <f t="shared" si="31"/>
        <v>99.684550550293594</v>
      </c>
      <c r="H772" s="58"/>
      <c r="I772" s="59"/>
      <c r="J772" s="59"/>
      <c r="K772" s="59"/>
      <c r="L772" s="59"/>
      <c r="M772" s="60"/>
      <c r="N772" s="61"/>
      <c r="O772" s="61"/>
    </row>
    <row r="773" spans="1:15" s="206" customFormat="1" ht="63.75" customHeight="1" outlineLevel="2">
      <c r="A773" s="63" t="s">
        <v>1087</v>
      </c>
      <c r="B773" s="90" t="s">
        <v>1088</v>
      </c>
      <c r="C773" s="91" t="s">
        <v>14</v>
      </c>
      <c r="D773" s="66">
        <v>34157.132360000003</v>
      </c>
      <c r="E773" s="66">
        <v>34138.699050000003</v>
      </c>
      <c r="F773" s="66">
        <v>34138.699050000003</v>
      </c>
      <c r="G773" s="92">
        <f t="shared" si="31"/>
        <v>99.94603378935409</v>
      </c>
      <c r="H773" s="90" t="s">
        <v>1089</v>
      </c>
      <c r="I773" s="68">
        <v>3</v>
      </c>
      <c r="J773" s="68">
        <v>3</v>
      </c>
      <c r="K773" s="68">
        <v>0</v>
      </c>
      <c r="L773" s="68">
        <v>0</v>
      </c>
      <c r="M773" s="69">
        <v>100</v>
      </c>
      <c r="N773" s="70" t="s">
        <v>1086</v>
      </c>
      <c r="O773" s="137"/>
    </row>
    <row r="774" spans="1:15" s="206" customFormat="1" ht="63.75" customHeight="1" outlineLevel="2">
      <c r="A774" s="63"/>
      <c r="B774" s="90"/>
      <c r="C774" s="91" t="s">
        <v>20</v>
      </c>
      <c r="D774" s="66">
        <v>34157.132360000003</v>
      </c>
      <c r="E774" s="66">
        <v>34138.699050000003</v>
      </c>
      <c r="F774" s="66">
        <v>34138.699050000003</v>
      </c>
      <c r="G774" s="92">
        <f t="shared" si="31"/>
        <v>99.94603378935409</v>
      </c>
      <c r="H774" s="90"/>
      <c r="I774" s="68"/>
      <c r="J774" s="68"/>
      <c r="K774" s="68"/>
      <c r="L774" s="68"/>
      <c r="M774" s="69"/>
      <c r="N774" s="70"/>
      <c r="O774" s="137"/>
    </row>
    <row r="775" spans="1:15" s="206" customFormat="1" ht="36" customHeight="1" outlineLevel="2">
      <c r="A775" s="63" t="s">
        <v>1090</v>
      </c>
      <c r="B775" s="90" t="s">
        <v>1091</v>
      </c>
      <c r="C775" s="91" t="s">
        <v>14</v>
      </c>
      <c r="D775" s="66">
        <v>12985.543</v>
      </c>
      <c r="E775" s="66">
        <v>12855.264999999999</v>
      </c>
      <c r="F775" s="66">
        <v>12855.264999999999</v>
      </c>
      <c r="G775" s="92">
        <f t="shared" si="31"/>
        <v>98.996745842665177</v>
      </c>
      <c r="H775" s="90" t="s">
        <v>1092</v>
      </c>
      <c r="I775" s="68">
        <v>3</v>
      </c>
      <c r="J775" s="68">
        <v>3</v>
      </c>
      <c r="K775" s="68">
        <v>0</v>
      </c>
      <c r="L775" s="68">
        <v>0</v>
      </c>
      <c r="M775" s="69">
        <v>100</v>
      </c>
      <c r="N775" s="70" t="s">
        <v>1086</v>
      </c>
      <c r="O775" s="137"/>
    </row>
    <row r="776" spans="1:15" s="206" customFormat="1" ht="36" customHeight="1" outlineLevel="2">
      <c r="A776" s="63"/>
      <c r="B776" s="90"/>
      <c r="C776" s="91" t="s">
        <v>20</v>
      </c>
      <c r="D776" s="66">
        <v>12985.543</v>
      </c>
      <c r="E776" s="66">
        <v>12855.264999999999</v>
      </c>
      <c r="F776" s="66">
        <v>12855.264999999999</v>
      </c>
      <c r="G776" s="92">
        <f t="shared" si="31"/>
        <v>98.996745842665177</v>
      </c>
      <c r="H776" s="90"/>
      <c r="I776" s="68"/>
      <c r="J776" s="68"/>
      <c r="K776" s="68"/>
      <c r="L776" s="68"/>
      <c r="M776" s="69"/>
      <c r="N776" s="70"/>
      <c r="O776" s="137"/>
    </row>
    <row r="777" spans="1:15" s="160" customFormat="1" ht="15.75" customHeight="1">
      <c r="A777" s="44">
        <v>17</v>
      </c>
      <c r="B777" s="45" t="s">
        <v>1093</v>
      </c>
      <c r="C777" s="81" t="s">
        <v>14</v>
      </c>
      <c r="D777" s="47">
        <v>991900.6</v>
      </c>
      <c r="E777" s="47">
        <v>987186.10000000009</v>
      </c>
      <c r="F777" s="47">
        <v>969403.5</v>
      </c>
      <c r="G777" s="48">
        <f t="shared" si="31"/>
        <v>97.731919912136362</v>
      </c>
      <c r="H777" s="98"/>
      <c r="I777" s="99">
        <v>127</v>
      </c>
      <c r="J777" s="99">
        <v>121</v>
      </c>
      <c r="K777" s="99">
        <v>6</v>
      </c>
      <c r="L777" s="99">
        <v>0</v>
      </c>
      <c r="M777" s="100">
        <v>95.275590551181097</v>
      </c>
      <c r="N777" s="45" t="s">
        <v>1094</v>
      </c>
      <c r="O777" s="45"/>
    </row>
    <row r="778" spans="1:15" s="160" customFormat="1" ht="15.75" customHeight="1">
      <c r="A778" s="44"/>
      <c r="B778" s="45"/>
      <c r="C778" s="81" t="s">
        <v>1095</v>
      </c>
      <c r="D778" s="51">
        <v>919650.49999999988</v>
      </c>
      <c r="E778" s="51">
        <v>912654</v>
      </c>
      <c r="F778" s="51">
        <v>894905.3</v>
      </c>
      <c r="G778" s="52">
        <f t="shared" si="31"/>
        <v>97.3092821675191</v>
      </c>
      <c r="H778" s="98"/>
      <c r="I778" s="99"/>
      <c r="J778" s="99"/>
      <c r="K778" s="99"/>
      <c r="L778" s="99"/>
      <c r="M778" s="100"/>
      <c r="N778" s="45"/>
      <c r="O778" s="45"/>
    </row>
    <row r="779" spans="1:15" s="160" customFormat="1" ht="15.75" customHeight="1">
      <c r="A779" s="44"/>
      <c r="B779" s="45"/>
      <c r="C779" s="81" t="s">
        <v>21</v>
      </c>
      <c r="D779" s="51">
        <v>46509.599999999999</v>
      </c>
      <c r="E779" s="51">
        <v>46508.799999999996</v>
      </c>
      <c r="F779" s="51">
        <v>46474.899999999994</v>
      </c>
      <c r="G779" s="52">
        <f t="shared" si="31"/>
        <v>99.925391747080155</v>
      </c>
      <c r="H779" s="98"/>
      <c r="I779" s="99"/>
      <c r="J779" s="99"/>
      <c r="K779" s="99"/>
      <c r="L779" s="99"/>
      <c r="M779" s="100"/>
      <c r="N779" s="45"/>
      <c r="O779" s="45"/>
    </row>
    <row r="780" spans="1:15" s="160" customFormat="1" ht="15.75" customHeight="1">
      <c r="A780" s="44"/>
      <c r="B780" s="45"/>
      <c r="C780" s="81" t="s">
        <v>23</v>
      </c>
      <c r="D780" s="51">
        <v>25740.5</v>
      </c>
      <c r="E780" s="51">
        <v>28023.3</v>
      </c>
      <c r="F780" s="51">
        <v>28023.3</v>
      </c>
      <c r="G780" s="52">
        <f t="shared" si="31"/>
        <v>108.86851459761853</v>
      </c>
      <c r="H780" s="98"/>
      <c r="I780" s="99"/>
      <c r="J780" s="99"/>
      <c r="K780" s="99"/>
      <c r="L780" s="99"/>
      <c r="M780" s="100"/>
      <c r="N780" s="45"/>
      <c r="O780" s="45"/>
    </row>
    <row r="781" spans="1:15" s="160" customFormat="1" ht="13.5" customHeight="1" outlineLevel="1">
      <c r="A781" s="53" t="s">
        <v>1096</v>
      </c>
      <c r="B781" s="54" t="s">
        <v>1097</v>
      </c>
      <c r="C781" s="84" t="s">
        <v>14</v>
      </c>
      <c r="D781" s="85">
        <v>697788.9</v>
      </c>
      <c r="E781" s="85">
        <v>694778.6</v>
      </c>
      <c r="F781" s="85">
        <v>682291.1</v>
      </c>
      <c r="G781" s="86">
        <f t="shared" si="31"/>
        <v>97.779013108405692</v>
      </c>
      <c r="H781" s="104"/>
      <c r="I781" s="105">
        <v>70</v>
      </c>
      <c r="J781" s="105">
        <v>66</v>
      </c>
      <c r="K781" s="105">
        <v>4</v>
      </c>
      <c r="L781" s="105">
        <v>0</v>
      </c>
      <c r="M781" s="106">
        <v>94.285714285714278</v>
      </c>
      <c r="N781" s="61" t="s">
        <v>1098</v>
      </c>
      <c r="O781" s="61"/>
    </row>
    <row r="782" spans="1:15" s="160" customFormat="1" ht="13.5" customHeight="1" outlineLevel="1">
      <c r="A782" s="53"/>
      <c r="B782" s="54"/>
      <c r="C782" s="84" t="s">
        <v>20</v>
      </c>
      <c r="D782" s="85">
        <v>631274.39999999991</v>
      </c>
      <c r="E782" s="85">
        <v>625982.1</v>
      </c>
      <c r="F782" s="85">
        <v>613528.5</v>
      </c>
      <c r="G782" s="89">
        <f t="shared" si="31"/>
        <v>97.18887697647807</v>
      </c>
      <c r="H782" s="104"/>
      <c r="I782" s="105"/>
      <c r="J782" s="105"/>
      <c r="K782" s="105"/>
      <c r="L782" s="105"/>
      <c r="M782" s="106"/>
      <c r="N782" s="61"/>
      <c r="O782" s="61"/>
    </row>
    <row r="783" spans="1:15" s="160" customFormat="1" ht="13.5" customHeight="1" outlineLevel="1">
      <c r="A783" s="53"/>
      <c r="B783" s="54"/>
      <c r="C783" s="84" t="s">
        <v>21</v>
      </c>
      <c r="D783" s="85">
        <v>40774</v>
      </c>
      <c r="E783" s="85">
        <v>40773.199999999997</v>
      </c>
      <c r="F783" s="85">
        <v>40739.299999999996</v>
      </c>
      <c r="G783" s="89">
        <f t="shared" si="31"/>
        <v>99.9148967479276</v>
      </c>
      <c r="H783" s="104"/>
      <c r="I783" s="105"/>
      <c r="J783" s="105"/>
      <c r="K783" s="105"/>
      <c r="L783" s="105"/>
      <c r="M783" s="106"/>
      <c r="N783" s="61"/>
      <c r="O783" s="61"/>
    </row>
    <row r="784" spans="1:15" s="160" customFormat="1" ht="13.5" customHeight="1" outlineLevel="1">
      <c r="A784" s="53"/>
      <c r="B784" s="54"/>
      <c r="C784" s="84" t="s">
        <v>23</v>
      </c>
      <c r="D784" s="85">
        <v>25740.5</v>
      </c>
      <c r="E784" s="85">
        <v>28023.3</v>
      </c>
      <c r="F784" s="85">
        <v>28023.3</v>
      </c>
      <c r="G784" s="89">
        <f t="shared" si="31"/>
        <v>108.86851459761853</v>
      </c>
      <c r="H784" s="104"/>
      <c r="I784" s="105"/>
      <c r="J784" s="105"/>
      <c r="K784" s="105"/>
      <c r="L784" s="105"/>
      <c r="M784" s="106"/>
      <c r="N784" s="61"/>
      <c r="O784" s="61"/>
    </row>
    <row r="785" spans="1:15" s="160" customFormat="1" ht="45.75" customHeight="1" outlineLevel="2">
      <c r="A785" s="63" t="s">
        <v>1099</v>
      </c>
      <c r="B785" s="90" t="s">
        <v>1100</v>
      </c>
      <c r="C785" s="91" t="s">
        <v>14</v>
      </c>
      <c r="D785" s="66">
        <v>746.09999999999991</v>
      </c>
      <c r="E785" s="66">
        <v>717.6</v>
      </c>
      <c r="F785" s="66">
        <v>717.6</v>
      </c>
      <c r="G785" s="92">
        <f t="shared" si="31"/>
        <v>96.180136710896676</v>
      </c>
      <c r="H785" s="22" t="s">
        <v>1101</v>
      </c>
      <c r="I785" s="68">
        <v>7</v>
      </c>
      <c r="J785" s="68">
        <v>7</v>
      </c>
      <c r="K785" s="68">
        <v>0</v>
      </c>
      <c r="L785" s="68">
        <v>0</v>
      </c>
      <c r="M785" s="69">
        <v>100</v>
      </c>
      <c r="N785" s="70" t="s">
        <v>1026</v>
      </c>
      <c r="O785" s="22"/>
    </row>
    <row r="786" spans="1:15" s="160" customFormat="1" ht="45.75" customHeight="1" outlineLevel="2">
      <c r="A786" s="63"/>
      <c r="B786" s="90"/>
      <c r="C786" s="91" t="s">
        <v>20</v>
      </c>
      <c r="D786" s="66">
        <v>746.09999999999991</v>
      </c>
      <c r="E786" s="66">
        <v>717.6</v>
      </c>
      <c r="F786" s="66">
        <v>717.6</v>
      </c>
      <c r="G786" s="92">
        <f t="shared" si="31"/>
        <v>96.180136710896676</v>
      </c>
      <c r="H786" s="22"/>
      <c r="I786" s="68"/>
      <c r="J786" s="68"/>
      <c r="K786" s="68"/>
      <c r="L786" s="68"/>
      <c r="M786" s="69"/>
      <c r="N786" s="70"/>
      <c r="O786" s="22"/>
    </row>
    <row r="787" spans="1:15" s="160" customFormat="1" ht="95.25" customHeight="1" outlineLevel="2">
      <c r="A787" s="107" t="s">
        <v>1102</v>
      </c>
      <c r="B787" s="108" t="s">
        <v>1103</v>
      </c>
      <c r="C787" s="91" t="s">
        <v>14</v>
      </c>
      <c r="D787" s="66" t="s">
        <v>296</v>
      </c>
      <c r="E787" s="66" t="s">
        <v>296</v>
      </c>
      <c r="F787" s="66" t="s">
        <v>296</v>
      </c>
      <c r="G787" s="92" t="s">
        <v>296</v>
      </c>
      <c r="H787" s="110" t="s">
        <v>1104</v>
      </c>
      <c r="I787" s="111">
        <v>2</v>
      </c>
      <c r="J787" s="111">
        <v>2</v>
      </c>
      <c r="K787" s="111">
        <v>0</v>
      </c>
      <c r="L787" s="111">
        <v>0</v>
      </c>
      <c r="M787" s="112">
        <v>100</v>
      </c>
      <c r="N787" s="91" t="s">
        <v>1026</v>
      </c>
      <c r="O787" s="110"/>
    </row>
    <row r="788" spans="1:15" s="160" customFormat="1" ht="35.25" customHeight="1" outlineLevel="2">
      <c r="A788" s="63" t="s">
        <v>1105</v>
      </c>
      <c r="B788" s="90" t="s">
        <v>1106</v>
      </c>
      <c r="C788" s="91" t="s">
        <v>14</v>
      </c>
      <c r="D788" s="66">
        <v>54917.899999999994</v>
      </c>
      <c r="E788" s="66">
        <v>54789.599999999999</v>
      </c>
      <c r="F788" s="66">
        <v>55057</v>
      </c>
      <c r="G788" s="92">
        <f t="shared" ref="G788:G809" si="32">F788/D788*100</f>
        <v>100.2532871795899</v>
      </c>
      <c r="H788" s="22" t="s">
        <v>1107</v>
      </c>
      <c r="I788" s="68">
        <v>4</v>
      </c>
      <c r="J788" s="68">
        <v>4</v>
      </c>
      <c r="K788" s="68">
        <v>0</v>
      </c>
      <c r="L788" s="68">
        <v>0</v>
      </c>
      <c r="M788" s="69">
        <v>100</v>
      </c>
      <c r="N788" s="70" t="s">
        <v>1108</v>
      </c>
      <c r="O788" s="22"/>
    </row>
    <row r="789" spans="1:15" s="160" customFormat="1" ht="35.25" customHeight="1" outlineLevel="2">
      <c r="A789" s="63"/>
      <c r="B789" s="90"/>
      <c r="C789" s="91" t="s">
        <v>20</v>
      </c>
      <c r="D789" s="66">
        <v>52663.7</v>
      </c>
      <c r="E789" s="66">
        <v>52535.4</v>
      </c>
      <c r="F789" s="66">
        <v>52802.8</v>
      </c>
      <c r="G789" s="92">
        <f t="shared" si="32"/>
        <v>100.26412880219205</v>
      </c>
      <c r="H789" s="22"/>
      <c r="I789" s="68"/>
      <c r="J789" s="68"/>
      <c r="K789" s="68"/>
      <c r="L789" s="68"/>
      <c r="M789" s="69"/>
      <c r="N789" s="70"/>
      <c r="O789" s="22"/>
    </row>
    <row r="790" spans="1:15" s="160" customFormat="1" ht="35.25" customHeight="1" outlineLevel="2">
      <c r="A790" s="63"/>
      <c r="B790" s="90"/>
      <c r="C790" s="91" t="s">
        <v>21</v>
      </c>
      <c r="D790" s="66">
        <v>2254.1999999999998</v>
      </c>
      <c r="E790" s="66">
        <v>2254.1999999999998</v>
      </c>
      <c r="F790" s="66">
        <v>2254.1999999999998</v>
      </c>
      <c r="G790" s="92">
        <f t="shared" si="32"/>
        <v>100</v>
      </c>
      <c r="H790" s="22"/>
      <c r="I790" s="68"/>
      <c r="J790" s="68"/>
      <c r="K790" s="68"/>
      <c r="L790" s="68"/>
      <c r="M790" s="69"/>
      <c r="N790" s="70"/>
      <c r="O790" s="22"/>
    </row>
    <row r="791" spans="1:15" s="160" customFormat="1" ht="66.75" customHeight="1" outlineLevel="2">
      <c r="A791" s="63" t="s">
        <v>1109</v>
      </c>
      <c r="B791" s="90" t="s">
        <v>1110</v>
      </c>
      <c r="C791" s="91" t="s">
        <v>14</v>
      </c>
      <c r="D791" s="66">
        <v>163788.79999999999</v>
      </c>
      <c r="E791" s="66">
        <v>163421.1</v>
      </c>
      <c r="F791" s="66">
        <v>163421.1</v>
      </c>
      <c r="G791" s="92">
        <f t="shared" si="32"/>
        <v>99.77550357533606</v>
      </c>
      <c r="H791" s="22" t="s">
        <v>1111</v>
      </c>
      <c r="I791" s="68">
        <v>6</v>
      </c>
      <c r="J791" s="68">
        <v>6</v>
      </c>
      <c r="K791" s="68">
        <v>0</v>
      </c>
      <c r="L791" s="68">
        <v>0</v>
      </c>
      <c r="M791" s="69">
        <v>100</v>
      </c>
      <c r="N791" s="70" t="s">
        <v>1026</v>
      </c>
      <c r="O791" s="22"/>
    </row>
    <row r="792" spans="1:15" s="160" customFormat="1" ht="66.75" customHeight="1" outlineLevel="2">
      <c r="A792" s="63"/>
      <c r="B792" s="90"/>
      <c r="C792" s="91" t="s">
        <v>20</v>
      </c>
      <c r="D792" s="66">
        <v>163788.79999999999</v>
      </c>
      <c r="E792" s="66">
        <v>163421.1</v>
      </c>
      <c r="F792" s="66">
        <v>163421.1</v>
      </c>
      <c r="G792" s="92">
        <f t="shared" si="32"/>
        <v>99.77550357533606</v>
      </c>
      <c r="H792" s="22"/>
      <c r="I792" s="68"/>
      <c r="J792" s="68"/>
      <c r="K792" s="68"/>
      <c r="L792" s="68"/>
      <c r="M792" s="69"/>
      <c r="N792" s="70"/>
      <c r="O792" s="22"/>
    </row>
    <row r="793" spans="1:15" s="160" customFormat="1" ht="46.5" customHeight="1" outlineLevel="2">
      <c r="A793" s="63" t="s">
        <v>1112</v>
      </c>
      <c r="B793" s="90" t="s">
        <v>1113</v>
      </c>
      <c r="C793" s="91" t="s">
        <v>14</v>
      </c>
      <c r="D793" s="66">
        <v>12707.4</v>
      </c>
      <c r="E793" s="66">
        <v>12640.6</v>
      </c>
      <c r="F793" s="66">
        <v>12640.6</v>
      </c>
      <c r="G793" s="92">
        <f t="shared" si="32"/>
        <v>99.47432204857013</v>
      </c>
      <c r="H793" s="22" t="s">
        <v>1114</v>
      </c>
      <c r="I793" s="68">
        <v>2</v>
      </c>
      <c r="J793" s="68">
        <v>1</v>
      </c>
      <c r="K793" s="68">
        <v>1</v>
      </c>
      <c r="L793" s="68">
        <v>0</v>
      </c>
      <c r="M793" s="69">
        <v>50</v>
      </c>
      <c r="N793" s="70" t="s">
        <v>1115</v>
      </c>
      <c r="O793" s="22" t="s">
        <v>1116</v>
      </c>
    </row>
    <row r="794" spans="1:15" s="160" customFormat="1" ht="46.5" customHeight="1" outlineLevel="2">
      <c r="A794" s="63"/>
      <c r="B794" s="90"/>
      <c r="C794" s="91" t="s">
        <v>20</v>
      </c>
      <c r="D794" s="66">
        <v>12707.4</v>
      </c>
      <c r="E794" s="66">
        <v>12640.6</v>
      </c>
      <c r="F794" s="66">
        <v>12640.6</v>
      </c>
      <c r="G794" s="92">
        <f t="shared" si="32"/>
        <v>99.47432204857013</v>
      </c>
      <c r="H794" s="22"/>
      <c r="I794" s="68"/>
      <c r="J794" s="68"/>
      <c r="K794" s="68"/>
      <c r="L794" s="68"/>
      <c r="M794" s="69"/>
      <c r="N794" s="70"/>
      <c r="O794" s="22"/>
    </row>
    <row r="795" spans="1:15" s="160" customFormat="1" ht="30.75" customHeight="1" outlineLevel="2">
      <c r="A795" s="63" t="s">
        <v>1117</v>
      </c>
      <c r="B795" s="90" t="s">
        <v>1118</v>
      </c>
      <c r="C795" s="91" t="s">
        <v>14</v>
      </c>
      <c r="D795" s="66">
        <v>1637.5</v>
      </c>
      <c r="E795" s="66">
        <v>1157.5</v>
      </c>
      <c r="F795" s="66">
        <v>1157.5</v>
      </c>
      <c r="G795" s="92">
        <f t="shared" si="32"/>
        <v>70.687022900763367</v>
      </c>
      <c r="H795" s="22" t="s">
        <v>1119</v>
      </c>
      <c r="I795" s="68">
        <v>6</v>
      </c>
      <c r="J795" s="68">
        <v>5</v>
      </c>
      <c r="K795" s="68">
        <v>1</v>
      </c>
      <c r="L795" s="68">
        <v>0</v>
      </c>
      <c r="M795" s="69">
        <v>83.333333333333343</v>
      </c>
      <c r="N795" s="70" t="s">
        <v>1026</v>
      </c>
      <c r="O795" s="22" t="s">
        <v>1120</v>
      </c>
    </row>
    <row r="796" spans="1:15" s="160" customFormat="1" ht="30.75" customHeight="1" outlineLevel="2">
      <c r="A796" s="63"/>
      <c r="B796" s="90"/>
      <c r="C796" s="91" t="s">
        <v>20</v>
      </c>
      <c r="D796" s="66">
        <v>1637.5</v>
      </c>
      <c r="E796" s="66">
        <v>1157.5</v>
      </c>
      <c r="F796" s="66">
        <v>1157.5</v>
      </c>
      <c r="G796" s="92">
        <f t="shared" si="32"/>
        <v>70.687022900763367</v>
      </c>
      <c r="H796" s="22"/>
      <c r="I796" s="68"/>
      <c r="J796" s="68"/>
      <c r="K796" s="68"/>
      <c r="L796" s="68"/>
      <c r="M796" s="69"/>
      <c r="N796" s="70"/>
      <c r="O796" s="22"/>
    </row>
    <row r="797" spans="1:15" s="160" customFormat="1" ht="39" customHeight="1" outlineLevel="2">
      <c r="A797" s="63" t="s">
        <v>1121</v>
      </c>
      <c r="B797" s="90" t="s">
        <v>1122</v>
      </c>
      <c r="C797" s="91" t="s">
        <v>14</v>
      </c>
      <c r="D797" s="66">
        <v>395600.89999999997</v>
      </c>
      <c r="E797" s="66">
        <v>395835.49999999994</v>
      </c>
      <c r="F797" s="66">
        <v>383271.49999999988</v>
      </c>
      <c r="G797" s="92">
        <f t="shared" si="32"/>
        <v>96.88337412781415</v>
      </c>
      <c r="H797" s="22" t="s">
        <v>1123</v>
      </c>
      <c r="I797" s="68">
        <v>14</v>
      </c>
      <c r="J797" s="68">
        <v>13</v>
      </c>
      <c r="K797" s="68">
        <v>1</v>
      </c>
      <c r="L797" s="68">
        <v>0</v>
      </c>
      <c r="M797" s="69">
        <v>92.857142857142861</v>
      </c>
      <c r="N797" s="70" t="s">
        <v>1124</v>
      </c>
      <c r="O797" s="22"/>
    </row>
    <row r="798" spans="1:15" s="160" customFormat="1" ht="39" customHeight="1" outlineLevel="2">
      <c r="A798" s="63"/>
      <c r="B798" s="90"/>
      <c r="C798" s="91" t="s">
        <v>20</v>
      </c>
      <c r="D798" s="66">
        <v>369860.39999999997</v>
      </c>
      <c r="E798" s="66">
        <v>367812.19999999995</v>
      </c>
      <c r="F798" s="66">
        <v>355248.1999999999</v>
      </c>
      <c r="G798" s="92">
        <f t="shared" si="32"/>
        <v>96.049266155554889</v>
      </c>
      <c r="H798" s="22"/>
      <c r="I798" s="68"/>
      <c r="J798" s="68"/>
      <c r="K798" s="68"/>
      <c r="L798" s="68"/>
      <c r="M798" s="69"/>
      <c r="N798" s="70"/>
      <c r="O798" s="22"/>
    </row>
    <row r="799" spans="1:15" s="160" customFormat="1" ht="39" customHeight="1" outlineLevel="2">
      <c r="A799" s="63"/>
      <c r="B799" s="90"/>
      <c r="C799" s="91" t="s">
        <v>23</v>
      </c>
      <c r="D799" s="66">
        <v>25740.5</v>
      </c>
      <c r="E799" s="66">
        <v>28023.3</v>
      </c>
      <c r="F799" s="66">
        <v>28023.3</v>
      </c>
      <c r="G799" s="92">
        <f t="shared" si="32"/>
        <v>108.86851459761853</v>
      </c>
      <c r="H799" s="22"/>
      <c r="I799" s="68"/>
      <c r="J799" s="68"/>
      <c r="K799" s="68"/>
      <c r="L799" s="68"/>
      <c r="M799" s="69"/>
      <c r="N799" s="70"/>
      <c r="O799" s="22"/>
    </row>
    <row r="800" spans="1:15" s="160" customFormat="1" ht="42.75" customHeight="1" outlineLevel="2">
      <c r="A800" s="63" t="s">
        <v>1125</v>
      </c>
      <c r="B800" s="90" t="s">
        <v>1126</v>
      </c>
      <c r="C800" s="91" t="s">
        <v>14</v>
      </c>
      <c r="D800" s="66">
        <v>6431</v>
      </c>
      <c r="E800" s="66">
        <v>6259.9</v>
      </c>
      <c r="F800" s="66">
        <v>6259.9</v>
      </c>
      <c r="G800" s="92">
        <f t="shared" si="32"/>
        <v>97.339449541284395</v>
      </c>
      <c r="H800" s="22" t="s">
        <v>1127</v>
      </c>
      <c r="I800" s="68">
        <v>3</v>
      </c>
      <c r="J800" s="68">
        <v>3</v>
      </c>
      <c r="K800" s="68">
        <v>0</v>
      </c>
      <c r="L800" s="68">
        <v>0</v>
      </c>
      <c r="M800" s="69">
        <v>100</v>
      </c>
      <c r="N800" s="70" t="s">
        <v>1108</v>
      </c>
      <c r="O800" s="22"/>
    </row>
    <row r="801" spans="1:15" s="160" customFormat="1" ht="42.75" customHeight="1" outlineLevel="2">
      <c r="A801" s="63"/>
      <c r="B801" s="90"/>
      <c r="C801" s="91" t="s">
        <v>20</v>
      </c>
      <c r="D801" s="66">
        <v>6431</v>
      </c>
      <c r="E801" s="66">
        <v>6259.9</v>
      </c>
      <c r="F801" s="66">
        <v>6259.9</v>
      </c>
      <c r="G801" s="92">
        <f t="shared" si="32"/>
        <v>97.339449541284395</v>
      </c>
      <c r="H801" s="22"/>
      <c r="I801" s="68"/>
      <c r="J801" s="68"/>
      <c r="K801" s="68"/>
      <c r="L801" s="68"/>
      <c r="M801" s="69"/>
      <c r="N801" s="70"/>
      <c r="O801" s="22"/>
    </row>
    <row r="802" spans="1:15" s="160" customFormat="1" ht="35.25" customHeight="1" outlineLevel="2">
      <c r="A802" s="63" t="s">
        <v>1128</v>
      </c>
      <c r="B802" s="90" t="s">
        <v>1129</v>
      </c>
      <c r="C802" s="91" t="s">
        <v>14</v>
      </c>
      <c r="D802" s="66">
        <v>200</v>
      </c>
      <c r="E802" s="66">
        <v>104.80000000000001</v>
      </c>
      <c r="F802" s="66">
        <v>104.80000000000001</v>
      </c>
      <c r="G802" s="92">
        <f t="shared" si="32"/>
        <v>52.400000000000006</v>
      </c>
      <c r="H802" s="22" t="s">
        <v>1130</v>
      </c>
      <c r="I802" s="68">
        <v>3</v>
      </c>
      <c r="J802" s="68">
        <v>2</v>
      </c>
      <c r="K802" s="68">
        <v>1</v>
      </c>
      <c r="L802" s="68">
        <v>0</v>
      </c>
      <c r="M802" s="69">
        <v>66.666666666666657</v>
      </c>
      <c r="N802" s="70" t="s">
        <v>1108</v>
      </c>
      <c r="O802" s="22" t="s">
        <v>1131</v>
      </c>
    </row>
    <row r="803" spans="1:15" s="160" customFormat="1" ht="35.25" customHeight="1" outlineLevel="2">
      <c r="A803" s="63"/>
      <c r="B803" s="90"/>
      <c r="C803" s="91" t="s">
        <v>20</v>
      </c>
      <c r="D803" s="66">
        <v>200</v>
      </c>
      <c r="E803" s="66">
        <v>104.80000000000001</v>
      </c>
      <c r="F803" s="66">
        <v>104.80000000000001</v>
      </c>
      <c r="G803" s="92">
        <f t="shared" si="32"/>
        <v>52.400000000000006</v>
      </c>
      <c r="H803" s="22"/>
      <c r="I803" s="68"/>
      <c r="J803" s="68"/>
      <c r="K803" s="68"/>
      <c r="L803" s="68"/>
      <c r="M803" s="69"/>
      <c r="N803" s="70"/>
      <c r="O803" s="22"/>
    </row>
    <row r="804" spans="1:15" s="160" customFormat="1" ht="41.25" customHeight="1" outlineLevel="2">
      <c r="A804" s="63" t="s">
        <v>1132</v>
      </c>
      <c r="B804" s="90" t="s">
        <v>1133</v>
      </c>
      <c r="C804" s="91" t="s">
        <v>14</v>
      </c>
      <c r="D804" s="66">
        <v>38519.800000000003</v>
      </c>
      <c r="E804" s="66">
        <v>38519</v>
      </c>
      <c r="F804" s="66">
        <v>38485.1</v>
      </c>
      <c r="G804" s="92">
        <f t="shared" si="32"/>
        <v>99.909916458548579</v>
      </c>
      <c r="H804" s="22" t="s">
        <v>1134</v>
      </c>
      <c r="I804" s="68">
        <v>3</v>
      </c>
      <c r="J804" s="68">
        <v>3</v>
      </c>
      <c r="K804" s="68">
        <v>0</v>
      </c>
      <c r="L804" s="68">
        <v>0</v>
      </c>
      <c r="M804" s="69">
        <v>100</v>
      </c>
      <c r="N804" s="70" t="s">
        <v>1108</v>
      </c>
      <c r="O804" s="22"/>
    </row>
    <row r="805" spans="1:15" s="160" customFormat="1" ht="41.25" customHeight="1" outlineLevel="2">
      <c r="A805" s="63"/>
      <c r="B805" s="90"/>
      <c r="C805" s="91" t="s">
        <v>21</v>
      </c>
      <c r="D805" s="66">
        <v>38519.800000000003</v>
      </c>
      <c r="E805" s="66">
        <v>38519</v>
      </c>
      <c r="F805" s="66">
        <v>38485.1</v>
      </c>
      <c r="G805" s="92">
        <f t="shared" si="32"/>
        <v>99.909916458548579</v>
      </c>
      <c r="H805" s="22"/>
      <c r="I805" s="68"/>
      <c r="J805" s="68"/>
      <c r="K805" s="68"/>
      <c r="L805" s="68"/>
      <c r="M805" s="69"/>
      <c r="N805" s="70"/>
      <c r="O805" s="22"/>
    </row>
    <row r="806" spans="1:15" s="160" customFormat="1" ht="36" customHeight="1" outlineLevel="2">
      <c r="A806" s="63" t="s">
        <v>1135</v>
      </c>
      <c r="B806" s="90" t="s">
        <v>1136</v>
      </c>
      <c r="C806" s="91" t="s">
        <v>14</v>
      </c>
      <c r="D806" s="66">
        <v>19686.5</v>
      </c>
      <c r="E806" s="66">
        <v>17800.400000000001</v>
      </c>
      <c r="F806" s="66">
        <v>17643.400000000001</v>
      </c>
      <c r="G806" s="92">
        <f t="shared" si="32"/>
        <v>89.621822060803098</v>
      </c>
      <c r="H806" s="22" t="s">
        <v>1137</v>
      </c>
      <c r="I806" s="68">
        <v>2</v>
      </c>
      <c r="J806" s="68">
        <v>2</v>
      </c>
      <c r="K806" s="68">
        <v>0</v>
      </c>
      <c r="L806" s="68">
        <v>0</v>
      </c>
      <c r="M806" s="69">
        <v>100</v>
      </c>
      <c r="N806" s="70" t="s">
        <v>1108</v>
      </c>
      <c r="O806" s="22" t="s">
        <v>1138</v>
      </c>
    </row>
    <row r="807" spans="1:15" s="160" customFormat="1" ht="36" customHeight="1" outlineLevel="2">
      <c r="A807" s="63"/>
      <c r="B807" s="90"/>
      <c r="C807" s="91" t="s">
        <v>20</v>
      </c>
      <c r="D807" s="66">
        <v>19686.5</v>
      </c>
      <c r="E807" s="66">
        <v>17800.400000000001</v>
      </c>
      <c r="F807" s="66">
        <v>17643.400000000001</v>
      </c>
      <c r="G807" s="92">
        <f t="shared" si="32"/>
        <v>89.621822060803098</v>
      </c>
      <c r="H807" s="22"/>
      <c r="I807" s="68"/>
      <c r="J807" s="68"/>
      <c r="K807" s="68"/>
      <c r="L807" s="68"/>
      <c r="M807" s="69"/>
      <c r="N807" s="70"/>
      <c r="O807" s="22"/>
    </row>
    <row r="808" spans="1:15" s="160" customFormat="1" ht="40.5" customHeight="1" outlineLevel="2">
      <c r="A808" s="63" t="s">
        <v>1139</v>
      </c>
      <c r="B808" s="90" t="s">
        <v>1140</v>
      </c>
      <c r="C808" s="91" t="s">
        <v>14</v>
      </c>
      <c r="D808" s="66">
        <v>2900</v>
      </c>
      <c r="E808" s="66">
        <v>2879.6</v>
      </c>
      <c r="F808" s="66">
        <v>2879.6</v>
      </c>
      <c r="G808" s="92">
        <f t="shared" si="32"/>
        <v>99.296551724137927</v>
      </c>
      <c r="H808" s="22" t="s">
        <v>1141</v>
      </c>
      <c r="I808" s="68">
        <v>2</v>
      </c>
      <c r="J808" s="68">
        <v>2</v>
      </c>
      <c r="K808" s="68">
        <v>0</v>
      </c>
      <c r="L808" s="68">
        <v>0</v>
      </c>
      <c r="M808" s="69">
        <v>100</v>
      </c>
      <c r="N808" s="70" t="s">
        <v>1108</v>
      </c>
      <c r="O808" s="22"/>
    </row>
    <row r="809" spans="1:15" s="160" customFormat="1" ht="40.5" customHeight="1" outlineLevel="2">
      <c r="A809" s="63"/>
      <c r="B809" s="90"/>
      <c r="C809" s="91" t="s">
        <v>20</v>
      </c>
      <c r="D809" s="66">
        <v>2900</v>
      </c>
      <c r="E809" s="66">
        <v>2879.6</v>
      </c>
      <c r="F809" s="66">
        <v>2879.6</v>
      </c>
      <c r="G809" s="92">
        <f t="shared" si="32"/>
        <v>99.296551724137927</v>
      </c>
      <c r="H809" s="22"/>
      <c r="I809" s="68"/>
      <c r="J809" s="68"/>
      <c r="K809" s="68"/>
      <c r="L809" s="68"/>
      <c r="M809" s="69"/>
      <c r="N809" s="70"/>
      <c r="O809" s="22"/>
    </row>
    <row r="810" spans="1:15" s="160" customFormat="1" ht="137.25" customHeight="1" outlineLevel="2">
      <c r="A810" s="107" t="s">
        <v>1142</v>
      </c>
      <c r="B810" s="108" t="s">
        <v>1143</v>
      </c>
      <c r="C810" s="91" t="s">
        <v>14</v>
      </c>
      <c r="D810" s="66" t="s">
        <v>296</v>
      </c>
      <c r="E810" s="66" t="s">
        <v>296</v>
      </c>
      <c r="F810" s="66" t="s">
        <v>296</v>
      </c>
      <c r="G810" s="92" t="s">
        <v>296</v>
      </c>
      <c r="H810" s="110" t="s">
        <v>1144</v>
      </c>
      <c r="I810" s="111">
        <v>2</v>
      </c>
      <c r="J810" s="111">
        <v>2</v>
      </c>
      <c r="K810" s="111">
        <v>0</v>
      </c>
      <c r="L810" s="111">
        <v>0</v>
      </c>
      <c r="M810" s="112">
        <v>100</v>
      </c>
      <c r="N810" s="91" t="s">
        <v>1108</v>
      </c>
      <c r="O810" s="110"/>
    </row>
    <row r="811" spans="1:15" s="160" customFormat="1" ht="90" outlineLevel="2">
      <c r="A811" s="107" t="s">
        <v>1145</v>
      </c>
      <c r="B811" s="108" t="s">
        <v>1146</v>
      </c>
      <c r="C811" s="91" t="s">
        <v>14</v>
      </c>
      <c r="D811" s="66" t="s">
        <v>296</v>
      </c>
      <c r="E811" s="66" t="s">
        <v>296</v>
      </c>
      <c r="F811" s="66" t="s">
        <v>296</v>
      </c>
      <c r="G811" s="92" t="s">
        <v>296</v>
      </c>
      <c r="H811" s="110" t="s">
        <v>1147</v>
      </c>
      <c r="I811" s="111">
        <v>1</v>
      </c>
      <c r="J811" s="111">
        <v>1</v>
      </c>
      <c r="K811" s="111">
        <v>0</v>
      </c>
      <c r="L811" s="111">
        <v>0</v>
      </c>
      <c r="M811" s="112">
        <v>100</v>
      </c>
      <c r="N811" s="91" t="s">
        <v>1108</v>
      </c>
      <c r="O811" s="110"/>
    </row>
    <row r="812" spans="1:15" s="160" customFormat="1" ht="40.5" customHeight="1" outlineLevel="2">
      <c r="A812" s="63" t="s">
        <v>1148</v>
      </c>
      <c r="B812" s="90" t="s">
        <v>1149</v>
      </c>
      <c r="C812" s="91" t="s">
        <v>14</v>
      </c>
      <c r="D812" s="66">
        <v>36</v>
      </c>
      <c r="E812" s="66">
        <v>36</v>
      </c>
      <c r="F812" s="66">
        <v>36</v>
      </c>
      <c r="G812" s="92">
        <f t="shared" ref="G812:G817" si="33">F812/D812*100</f>
        <v>100</v>
      </c>
      <c r="H812" s="22" t="s">
        <v>1150</v>
      </c>
      <c r="I812" s="68">
        <v>4</v>
      </c>
      <c r="J812" s="68">
        <v>4</v>
      </c>
      <c r="K812" s="68">
        <v>0</v>
      </c>
      <c r="L812" s="68">
        <v>0</v>
      </c>
      <c r="M812" s="69">
        <v>100</v>
      </c>
      <c r="N812" s="70" t="s">
        <v>1026</v>
      </c>
      <c r="O812" s="22"/>
    </row>
    <row r="813" spans="1:15" s="160" customFormat="1" ht="40.5" customHeight="1" outlineLevel="2">
      <c r="A813" s="63"/>
      <c r="B813" s="90"/>
      <c r="C813" s="91" t="s">
        <v>20</v>
      </c>
      <c r="D813" s="66">
        <v>36</v>
      </c>
      <c r="E813" s="66">
        <v>36</v>
      </c>
      <c r="F813" s="66">
        <v>36</v>
      </c>
      <c r="G813" s="92">
        <f t="shared" si="33"/>
        <v>100</v>
      </c>
      <c r="H813" s="22"/>
      <c r="I813" s="68"/>
      <c r="J813" s="68"/>
      <c r="K813" s="68"/>
      <c r="L813" s="68"/>
      <c r="M813" s="69"/>
      <c r="N813" s="70"/>
      <c r="O813" s="22"/>
    </row>
    <row r="814" spans="1:15" s="160" customFormat="1" ht="51" customHeight="1" outlineLevel="2">
      <c r="A814" s="63" t="s">
        <v>1151</v>
      </c>
      <c r="B814" s="90" t="s">
        <v>1152</v>
      </c>
      <c r="C814" s="91" t="s">
        <v>14</v>
      </c>
      <c r="D814" s="66">
        <v>473.8</v>
      </c>
      <c r="E814" s="66">
        <v>473.8</v>
      </c>
      <c r="F814" s="66">
        <v>473.8</v>
      </c>
      <c r="G814" s="92">
        <f t="shared" si="33"/>
        <v>100</v>
      </c>
      <c r="H814" s="22" t="s">
        <v>1153</v>
      </c>
      <c r="I814" s="68">
        <v>3</v>
      </c>
      <c r="J814" s="68">
        <v>3</v>
      </c>
      <c r="K814" s="68">
        <v>0</v>
      </c>
      <c r="L814" s="68">
        <v>0</v>
      </c>
      <c r="M814" s="69">
        <v>100</v>
      </c>
      <c r="N814" s="70" t="s">
        <v>1026</v>
      </c>
      <c r="O814" s="22"/>
    </row>
    <row r="815" spans="1:15" s="160" customFormat="1" ht="51" customHeight="1" outlineLevel="2">
      <c r="A815" s="63"/>
      <c r="B815" s="90"/>
      <c r="C815" s="91" t="s">
        <v>20</v>
      </c>
      <c r="D815" s="66">
        <v>473.8</v>
      </c>
      <c r="E815" s="66">
        <v>473.8</v>
      </c>
      <c r="F815" s="66">
        <v>473.8</v>
      </c>
      <c r="G815" s="92">
        <f t="shared" si="33"/>
        <v>100</v>
      </c>
      <c r="H815" s="22"/>
      <c r="I815" s="68"/>
      <c r="J815" s="68"/>
      <c r="K815" s="68"/>
      <c r="L815" s="68"/>
      <c r="M815" s="69"/>
      <c r="N815" s="70"/>
      <c r="O815" s="22"/>
    </row>
    <row r="816" spans="1:15" s="160" customFormat="1" ht="41.25" customHeight="1" outlineLevel="2">
      <c r="A816" s="63" t="s">
        <v>1154</v>
      </c>
      <c r="B816" s="90" t="s">
        <v>1155</v>
      </c>
      <c r="C816" s="91" t="s">
        <v>14</v>
      </c>
      <c r="D816" s="66">
        <v>143.19999999999999</v>
      </c>
      <c r="E816" s="66">
        <v>143.19999999999999</v>
      </c>
      <c r="F816" s="66">
        <v>143.19999999999999</v>
      </c>
      <c r="G816" s="92">
        <f t="shared" si="33"/>
        <v>100</v>
      </c>
      <c r="H816" s="22" t="s">
        <v>1156</v>
      </c>
      <c r="I816" s="68">
        <v>2</v>
      </c>
      <c r="J816" s="68">
        <v>2</v>
      </c>
      <c r="K816" s="68">
        <v>0</v>
      </c>
      <c r="L816" s="68">
        <v>0</v>
      </c>
      <c r="M816" s="69">
        <v>100</v>
      </c>
      <c r="N816" s="70" t="s">
        <v>1026</v>
      </c>
      <c r="O816" s="22"/>
    </row>
    <row r="817" spans="1:15" s="160" customFormat="1" ht="41.25" customHeight="1" outlineLevel="2">
      <c r="A817" s="63"/>
      <c r="B817" s="90"/>
      <c r="C817" s="91" t="s">
        <v>20</v>
      </c>
      <c r="D817" s="66">
        <v>143.19999999999999</v>
      </c>
      <c r="E817" s="66">
        <v>143.19999999999999</v>
      </c>
      <c r="F817" s="66">
        <v>143.19999999999999</v>
      </c>
      <c r="G817" s="92">
        <f t="shared" si="33"/>
        <v>100</v>
      </c>
      <c r="H817" s="22"/>
      <c r="I817" s="68"/>
      <c r="J817" s="68"/>
      <c r="K817" s="68"/>
      <c r="L817" s="68"/>
      <c r="M817" s="69"/>
      <c r="N817" s="70"/>
      <c r="O817" s="22"/>
    </row>
    <row r="818" spans="1:15" s="160" customFormat="1" ht="56.25" customHeight="1" outlineLevel="2">
      <c r="A818" s="107" t="s">
        <v>1157</v>
      </c>
      <c r="B818" s="108" t="s">
        <v>1158</v>
      </c>
      <c r="C818" s="91" t="s">
        <v>14</v>
      </c>
      <c r="D818" s="66" t="s">
        <v>296</v>
      </c>
      <c r="E818" s="66" t="s">
        <v>296</v>
      </c>
      <c r="F818" s="66" t="s">
        <v>296</v>
      </c>
      <c r="G818" s="92" t="s">
        <v>296</v>
      </c>
      <c r="H818" s="108" t="s">
        <v>1159</v>
      </c>
      <c r="I818" s="111">
        <v>4</v>
      </c>
      <c r="J818" s="111">
        <v>4</v>
      </c>
      <c r="K818" s="111">
        <v>0</v>
      </c>
      <c r="L818" s="111">
        <v>0</v>
      </c>
      <c r="M818" s="112">
        <v>100</v>
      </c>
      <c r="N818" s="91" t="s">
        <v>1108</v>
      </c>
      <c r="O818" s="110"/>
    </row>
    <row r="819" spans="1:15" s="160" customFormat="1" ht="17.25" customHeight="1" outlineLevel="1">
      <c r="A819" s="53" t="s">
        <v>1160</v>
      </c>
      <c r="B819" s="54" t="s">
        <v>1161</v>
      </c>
      <c r="C819" s="84" t="s">
        <v>14</v>
      </c>
      <c r="D819" s="85">
        <v>62937.7</v>
      </c>
      <c r="E819" s="85">
        <v>61908.9</v>
      </c>
      <c r="F819" s="85">
        <v>59260.800000000003</v>
      </c>
      <c r="G819" s="86">
        <f t="shared" ref="G819:G822" si="34">F819/D819*100</f>
        <v>94.157873579746337</v>
      </c>
      <c r="H819" s="104"/>
      <c r="I819" s="105">
        <v>27</v>
      </c>
      <c r="J819" s="105">
        <v>26</v>
      </c>
      <c r="K819" s="105">
        <v>1</v>
      </c>
      <c r="L819" s="105">
        <v>0</v>
      </c>
      <c r="M819" s="106">
        <v>96.296296296296291</v>
      </c>
      <c r="N819" s="61" t="s">
        <v>877</v>
      </c>
      <c r="O819" s="61"/>
    </row>
    <row r="820" spans="1:15" s="160" customFormat="1" ht="17.25" customHeight="1" outlineLevel="1">
      <c r="A820" s="53"/>
      <c r="B820" s="54"/>
      <c r="C820" s="84" t="s">
        <v>20</v>
      </c>
      <c r="D820" s="85">
        <v>62937.7</v>
      </c>
      <c r="E820" s="85">
        <v>61908.9</v>
      </c>
      <c r="F820" s="85">
        <v>59260.800000000003</v>
      </c>
      <c r="G820" s="89">
        <f t="shared" si="34"/>
        <v>94.157873579746337</v>
      </c>
      <c r="H820" s="104"/>
      <c r="I820" s="105"/>
      <c r="J820" s="105"/>
      <c r="K820" s="105"/>
      <c r="L820" s="105"/>
      <c r="M820" s="106"/>
      <c r="N820" s="61"/>
      <c r="O820" s="61"/>
    </row>
    <row r="821" spans="1:15" s="160" customFormat="1" ht="42" customHeight="1" outlineLevel="2">
      <c r="A821" s="63" t="s">
        <v>1162</v>
      </c>
      <c r="B821" s="90" t="s">
        <v>1163</v>
      </c>
      <c r="C821" s="91" t="s">
        <v>14</v>
      </c>
      <c r="D821" s="66">
        <v>3874</v>
      </c>
      <c r="E821" s="66">
        <v>3869</v>
      </c>
      <c r="F821" s="66">
        <v>3869</v>
      </c>
      <c r="G821" s="92">
        <f t="shared" si="34"/>
        <v>99.870934434692828</v>
      </c>
      <c r="H821" s="22" t="s">
        <v>1164</v>
      </c>
      <c r="I821" s="68">
        <v>4</v>
      </c>
      <c r="J821" s="68">
        <v>4</v>
      </c>
      <c r="K821" s="68">
        <v>0</v>
      </c>
      <c r="L821" s="68">
        <v>0</v>
      </c>
      <c r="M821" s="69">
        <v>100</v>
      </c>
      <c r="N821" s="70" t="s">
        <v>1165</v>
      </c>
      <c r="O821" s="22"/>
    </row>
    <row r="822" spans="1:15" s="160" customFormat="1" ht="42" customHeight="1" outlineLevel="2">
      <c r="A822" s="63"/>
      <c r="B822" s="90"/>
      <c r="C822" s="91" t="s">
        <v>20</v>
      </c>
      <c r="D822" s="66">
        <v>3874</v>
      </c>
      <c r="E822" s="66">
        <v>3869</v>
      </c>
      <c r="F822" s="66">
        <v>3869</v>
      </c>
      <c r="G822" s="92">
        <f t="shared" si="34"/>
        <v>99.870934434692828</v>
      </c>
      <c r="H822" s="22"/>
      <c r="I822" s="68"/>
      <c r="J822" s="68"/>
      <c r="K822" s="68"/>
      <c r="L822" s="68"/>
      <c r="M822" s="69"/>
      <c r="N822" s="70"/>
      <c r="O822" s="22"/>
    </row>
    <row r="823" spans="1:15" s="160" customFormat="1" ht="106.5" customHeight="1" outlineLevel="2">
      <c r="A823" s="107" t="s">
        <v>1166</v>
      </c>
      <c r="B823" s="108" t="s">
        <v>1167</v>
      </c>
      <c r="C823" s="91" t="s">
        <v>14</v>
      </c>
      <c r="D823" s="66" t="s">
        <v>296</v>
      </c>
      <c r="E823" s="66" t="s">
        <v>296</v>
      </c>
      <c r="F823" s="66" t="s">
        <v>296</v>
      </c>
      <c r="G823" s="92" t="s">
        <v>296</v>
      </c>
      <c r="H823" s="110" t="s">
        <v>1168</v>
      </c>
      <c r="I823" s="111">
        <v>4</v>
      </c>
      <c r="J823" s="111">
        <v>4</v>
      </c>
      <c r="K823" s="111">
        <v>0</v>
      </c>
      <c r="L823" s="111">
        <v>0</v>
      </c>
      <c r="M823" s="112">
        <v>100</v>
      </c>
      <c r="N823" s="91" t="s">
        <v>1169</v>
      </c>
      <c r="O823" s="110"/>
    </row>
    <row r="824" spans="1:15" s="160" customFormat="1" ht="114.75" customHeight="1" outlineLevel="2">
      <c r="A824" s="107" t="s">
        <v>1170</v>
      </c>
      <c r="B824" s="108" t="s">
        <v>1171</v>
      </c>
      <c r="C824" s="91" t="s">
        <v>14</v>
      </c>
      <c r="D824" s="66" t="s">
        <v>296</v>
      </c>
      <c r="E824" s="66" t="s">
        <v>296</v>
      </c>
      <c r="F824" s="66" t="s">
        <v>296</v>
      </c>
      <c r="G824" s="92" t="s">
        <v>296</v>
      </c>
      <c r="H824" s="110" t="s">
        <v>1172</v>
      </c>
      <c r="I824" s="111">
        <v>3</v>
      </c>
      <c r="J824" s="111">
        <v>3</v>
      </c>
      <c r="K824" s="111">
        <v>0</v>
      </c>
      <c r="L824" s="111">
        <v>0</v>
      </c>
      <c r="M824" s="112">
        <v>100</v>
      </c>
      <c r="N824" s="91" t="s">
        <v>1169</v>
      </c>
      <c r="O824" s="110"/>
    </row>
    <row r="825" spans="1:15" s="160" customFormat="1" ht="87" customHeight="1" outlineLevel="2">
      <c r="A825" s="107" t="s">
        <v>1173</v>
      </c>
      <c r="B825" s="108" t="s">
        <v>1174</v>
      </c>
      <c r="C825" s="91" t="s">
        <v>14</v>
      </c>
      <c r="D825" s="66" t="s">
        <v>296</v>
      </c>
      <c r="E825" s="66" t="s">
        <v>296</v>
      </c>
      <c r="F825" s="66" t="s">
        <v>296</v>
      </c>
      <c r="G825" s="92" t="s">
        <v>296</v>
      </c>
      <c r="H825" s="110" t="s">
        <v>1175</v>
      </c>
      <c r="I825" s="111">
        <v>2</v>
      </c>
      <c r="J825" s="111">
        <v>2</v>
      </c>
      <c r="K825" s="111">
        <v>0</v>
      </c>
      <c r="L825" s="111">
        <v>0</v>
      </c>
      <c r="M825" s="112">
        <v>100</v>
      </c>
      <c r="N825" s="91" t="s">
        <v>1169</v>
      </c>
      <c r="O825" s="110"/>
    </row>
    <row r="826" spans="1:15" s="160" customFormat="1" ht="95.25" customHeight="1" outlineLevel="2">
      <c r="A826" s="107" t="s">
        <v>1176</v>
      </c>
      <c r="B826" s="108" t="s">
        <v>1177</v>
      </c>
      <c r="C826" s="91" t="s">
        <v>14</v>
      </c>
      <c r="D826" s="66" t="s">
        <v>296</v>
      </c>
      <c r="E826" s="66" t="s">
        <v>296</v>
      </c>
      <c r="F826" s="66" t="s">
        <v>296</v>
      </c>
      <c r="G826" s="92" t="s">
        <v>296</v>
      </c>
      <c r="H826" s="110" t="s">
        <v>1178</v>
      </c>
      <c r="I826" s="111">
        <v>2</v>
      </c>
      <c r="J826" s="111">
        <v>2</v>
      </c>
      <c r="K826" s="111">
        <v>0</v>
      </c>
      <c r="L826" s="111">
        <v>0</v>
      </c>
      <c r="M826" s="112">
        <v>100</v>
      </c>
      <c r="N826" s="91" t="s">
        <v>877</v>
      </c>
      <c r="O826" s="110"/>
    </row>
    <row r="827" spans="1:15" s="160" customFormat="1" ht="30" customHeight="1" outlineLevel="2">
      <c r="A827" s="63" t="s">
        <v>1179</v>
      </c>
      <c r="B827" s="90" t="s">
        <v>1180</v>
      </c>
      <c r="C827" s="91" t="s">
        <v>14</v>
      </c>
      <c r="D827" s="66">
        <v>1402</v>
      </c>
      <c r="E827" s="66">
        <v>1095.5</v>
      </c>
      <c r="F827" s="66">
        <v>1095.5</v>
      </c>
      <c r="G827" s="92">
        <f t="shared" ref="G827:G828" si="35">F827/D827*100</f>
        <v>78.138373751783163</v>
      </c>
      <c r="H827" s="22" t="s">
        <v>1181</v>
      </c>
      <c r="I827" s="68">
        <v>2</v>
      </c>
      <c r="J827" s="68">
        <v>1</v>
      </c>
      <c r="K827" s="68">
        <v>1</v>
      </c>
      <c r="L827" s="68">
        <v>0</v>
      </c>
      <c r="M827" s="69">
        <v>50</v>
      </c>
      <c r="N827" s="70" t="s">
        <v>877</v>
      </c>
      <c r="O827" s="22" t="s">
        <v>1182</v>
      </c>
    </row>
    <row r="828" spans="1:15" s="160" customFormat="1" ht="30" customHeight="1" outlineLevel="2">
      <c r="A828" s="63"/>
      <c r="B828" s="90"/>
      <c r="C828" s="91" t="s">
        <v>20</v>
      </c>
      <c r="D828" s="66">
        <v>1402</v>
      </c>
      <c r="E828" s="66">
        <v>1095.5</v>
      </c>
      <c r="F828" s="66">
        <v>1095.5</v>
      </c>
      <c r="G828" s="92">
        <f t="shared" si="35"/>
        <v>78.138373751783163</v>
      </c>
      <c r="H828" s="22"/>
      <c r="I828" s="68"/>
      <c r="J828" s="68"/>
      <c r="K828" s="68"/>
      <c r="L828" s="68"/>
      <c r="M828" s="69"/>
      <c r="N828" s="70"/>
      <c r="O828" s="22"/>
    </row>
    <row r="829" spans="1:15" s="160" customFormat="1" ht="114.75" customHeight="1" outlineLevel="2">
      <c r="A829" s="107" t="s">
        <v>1183</v>
      </c>
      <c r="B829" s="108" t="s">
        <v>1184</v>
      </c>
      <c r="C829" s="91" t="s">
        <v>14</v>
      </c>
      <c r="D829" s="66" t="s">
        <v>296</v>
      </c>
      <c r="E829" s="66" t="s">
        <v>296</v>
      </c>
      <c r="F829" s="66" t="s">
        <v>296</v>
      </c>
      <c r="G829" s="92" t="s">
        <v>296</v>
      </c>
      <c r="H829" s="110" t="s">
        <v>1185</v>
      </c>
      <c r="I829" s="111">
        <v>2</v>
      </c>
      <c r="J829" s="111">
        <v>2</v>
      </c>
      <c r="K829" s="111">
        <v>0</v>
      </c>
      <c r="L829" s="111">
        <v>0</v>
      </c>
      <c r="M829" s="112">
        <v>100</v>
      </c>
      <c r="N829" s="91" t="s">
        <v>877</v>
      </c>
      <c r="O829" s="110"/>
    </row>
    <row r="830" spans="1:15" s="160" customFormat="1" ht="96" customHeight="1" outlineLevel="2">
      <c r="A830" s="107" t="s">
        <v>1186</v>
      </c>
      <c r="B830" s="108" t="s">
        <v>1187</v>
      </c>
      <c r="C830" s="91" t="s">
        <v>14</v>
      </c>
      <c r="D830" s="66" t="s">
        <v>296</v>
      </c>
      <c r="E830" s="66" t="s">
        <v>296</v>
      </c>
      <c r="F830" s="66" t="s">
        <v>296</v>
      </c>
      <c r="G830" s="92" t="s">
        <v>296</v>
      </c>
      <c r="H830" s="110" t="s">
        <v>1188</v>
      </c>
      <c r="I830" s="111">
        <v>2</v>
      </c>
      <c r="J830" s="111">
        <v>2</v>
      </c>
      <c r="K830" s="111">
        <v>0</v>
      </c>
      <c r="L830" s="111">
        <v>0</v>
      </c>
      <c r="M830" s="112">
        <v>100</v>
      </c>
      <c r="N830" s="91" t="s">
        <v>1189</v>
      </c>
      <c r="O830" s="110"/>
    </row>
    <row r="831" spans="1:15" s="160" customFormat="1" ht="59.25" customHeight="1" outlineLevel="2">
      <c r="A831" s="107" t="s">
        <v>1190</v>
      </c>
      <c r="B831" s="108" t="s">
        <v>1191</v>
      </c>
      <c r="C831" s="91" t="s">
        <v>14</v>
      </c>
      <c r="D831" s="66" t="s">
        <v>296</v>
      </c>
      <c r="E831" s="66" t="s">
        <v>296</v>
      </c>
      <c r="F831" s="66" t="s">
        <v>296</v>
      </c>
      <c r="G831" s="92" t="s">
        <v>296</v>
      </c>
      <c r="H831" s="110" t="s">
        <v>1192</v>
      </c>
      <c r="I831" s="111">
        <v>2</v>
      </c>
      <c r="J831" s="111">
        <v>2</v>
      </c>
      <c r="K831" s="111">
        <v>0</v>
      </c>
      <c r="L831" s="111">
        <v>0</v>
      </c>
      <c r="M831" s="112">
        <v>100</v>
      </c>
      <c r="N831" s="91" t="s">
        <v>877</v>
      </c>
      <c r="O831" s="110"/>
    </row>
    <row r="832" spans="1:15" s="160" customFormat="1" ht="51.75" customHeight="1" outlineLevel="2">
      <c r="A832" s="63" t="s">
        <v>1193</v>
      </c>
      <c r="B832" s="90" t="s">
        <v>1194</v>
      </c>
      <c r="C832" s="91" t="s">
        <v>14</v>
      </c>
      <c r="D832" s="66">
        <v>57661.7</v>
      </c>
      <c r="E832" s="66">
        <v>56944.4</v>
      </c>
      <c r="F832" s="66">
        <v>54296.3</v>
      </c>
      <c r="G832" s="92">
        <f t="shared" ref="G832:G853" si="36">F832/D832*100</f>
        <v>94.163543565312864</v>
      </c>
      <c r="H832" s="22" t="s">
        <v>1195</v>
      </c>
      <c r="I832" s="68">
        <v>4</v>
      </c>
      <c r="J832" s="68">
        <v>4</v>
      </c>
      <c r="K832" s="68">
        <v>0</v>
      </c>
      <c r="L832" s="68">
        <v>0</v>
      </c>
      <c r="M832" s="69">
        <v>100</v>
      </c>
      <c r="N832" s="70" t="s">
        <v>1165</v>
      </c>
      <c r="O832" s="22" t="s">
        <v>1196</v>
      </c>
    </row>
    <row r="833" spans="1:15" s="160" customFormat="1" ht="51.75" customHeight="1" outlineLevel="2">
      <c r="A833" s="63"/>
      <c r="B833" s="90"/>
      <c r="C833" s="91" t="s">
        <v>20</v>
      </c>
      <c r="D833" s="66">
        <v>57661.7</v>
      </c>
      <c r="E833" s="66">
        <v>56944.4</v>
      </c>
      <c r="F833" s="66">
        <v>54296.3</v>
      </c>
      <c r="G833" s="92">
        <f t="shared" si="36"/>
        <v>94.163543565312864</v>
      </c>
      <c r="H833" s="22"/>
      <c r="I833" s="68"/>
      <c r="J833" s="68"/>
      <c r="K833" s="68"/>
      <c r="L833" s="68"/>
      <c r="M833" s="69"/>
      <c r="N833" s="70"/>
      <c r="O833" s="22"/>
    </row>
    <row r="834" spans="1:15" s="160" customFormat="1" ht="15.75" customHeight="1" outlineLevel="1">
      <c r="A834" s="53" t="s">
        <v>1197</v>
      </c>
      <c r="B834" s="54" t="s">
        <v>1198</v>
      </c>
      <c r="C834" s="84" t="s">
        <v>14</v>
      </c>
      <c r="D834" s="85">
        <v>44054.400000000001</v>
      </c>
      <c r="E834" s="85">
        <v>43944.399999999994</v>
      </c>
      <c r="F834" s="85">
        <v>43944.399999999994</v>
      </c>
      <c r="G834" s="86">
        <f t="shared" si="36"/>
        <v>99.7503087092322</v>
      </c>
      <c r="H834" s="104"/>
      <c r="I834" s="105">
        <v>22</v>
      </c>
      <c r="J834" s="105">
        <v>22</v>
      </c>
      <c r="K834" s="105">
        <v>0</v>
      </c>
      <c r="L834" s="105">
        <v>0</v>
      </c>
      <c r="M834" s="106">
        <v>100</v>
      </c>
      <c r="N834" s="61" t="s">
        <v>1199</v>
      </c>
      <c r="O834" s="61"/>
    </row>
    <row r="835" spans="1:15" s="160" customFormat="1" ht="15.75" customHeight="1" outlineLevel="1">
      <c r="A835" s="53"/>
      <c r="B835" s="54"/>
      <c r="C835" s="84" t="s">
        <v>20</v>
      </c>
      <c r="D835" s="85">
        <v>38318.800000000003</v>
      </c>
      <c r="E835" s="85">
        <v>38208.800000000003</v>
      </c>
      <c r="F835" s="85">
        <v>38208.800000000003</v>
      </c>
      <c r="G835" s="89">
        <f t="shared" si="36"/>
        <v>99.712934643047276</v>
      </c>
      <c r="H835" s="104"/>
      <c r="I835" s="105"/>
      <c r="J835" s="105"/>
      <c r="K835" s="105"/>
      <c r="L835" s="105"/>
      <c r="M835" s="106"/>
      <c r="N835" s="61"/>
      <c r="O835" s="61"/>
    </row>
    <row r="836" spans="1:15" s="160" customFormat="1" ht="15.75" customHeight="1" outlineLevel="1">
      <c r="A836" s="53"/>
      <c r="B836" s="54"/>
      <c r="C836" s="84" t="s">
        <v>21</v>
      </c>
      <c r="D836" s="85">
        <v>5735.5999999999995</v>
      </c>
      <c r="E836" s="85">
        <v>5735.5999999999995</v>
      </c>
      <c r="F836" s="85">
        <v>5735.5999999999995</v>
      </c>
      <c r="G836" s="89">
        <f t="shared" si="36"/>
        <v>100</v>
      </c>
      <c r="H836" s="104"/>
      <c r="I836" s="105"/>
      <c r="J836" s="105"/>
      <c r="K836" s="105"/>
      <c r="L836" s="105"/>
      <c r="M836" s="106"/>
      <c r="N836" s="61"/>
      <c r="O836" s="61"/>
    </row>
    <row r="837" spans="1:15" s="160" customFormat="1" ht="27" customHeight="1" outlineLevel="2">
      <c r="A837" s="63" t="s">
        <v>1200</v>
      </c>
      <c r="B837" s="90" t="s">
        <v>1201</v>
      </c>
      <c r="C837" s="91" t="s">
        <v>14</v>
      </c>
      <c r="D837" s="66">
        <v>10505.4</v>
      </c>
      <c r="E837" s="66">
        <v>10505.4</v>
      </c>
      <c r="F837" s="66">
        <v>10505.4</v>
      </c>
      <c r="G837" s="92">
        <f t="shared" si="36"/>
        <v>100</v>
      </c>
      <c r="H837" s="22" t="s">
        <v>1202</v>
      </c>
      <c r="I837" s="68">
        <v>3</v>
      </c>
      <c r="J837" s="68">
        <v>3</v>
      </c>
      <c r="K837" s="68">
        <v>0</v>
      </c>
      <c r="L837" s="68">
        <v>0</v>
      </c>
      <c r="M837" s="69">
        <v>100</v>
      </c>
      <c r="N837" s="70" t="s">
        <v>1203</v>
      </c>
      <c r="O837" s="22"/>
    </row>
    <row r="838" spans="1:15" s="160" customFormat="1" ht="27" customHeight="1" outlineLevel="2">
      <c r="A838" s="63"/>
      <c r="B838" s="90"/>
      <c r="C838" s="91" t="s">
        <v>20</v>
      </c>
      <c r="D838" s="66">
        <v>7917</v>
      </c>
      <c r="E838" s="66">
        <v>7917</v>
      </c>
      <c r="F838" s="66">
        <v>7917</v>
      </c>
      <c r="G838" s="92">
        <f t="shared" si="36"/>
        <v>100</v>
      </c>
      <c r="H838" s="22"/>
      <c r="I838" s="68"/>
      <c r="J838" s="68"/>
      <c r="K838" s="68"/>
      <c r="L838" s="68"/>
      <c r="M838" s="69"/>
      <c r="N838" s="70"/>
      <c r="O838" s="22"/>
    </row>
    <row r="839" spans="1:15" s="160" customFormat="1" ht="27" customHeight="1" outlineLevel="2">
      <c r="A839" s="63"/>
      <c r="B839" s="90"/>
      <c r="C839" s="91" t="s">
        <v>21</v>
      </c>
      <c r="D839" s="66">
        <v>2588.3999999999996</v>
      </c>
      <c r="E839" s="66">
        <v>2588.3999999999996</v>
      </c>
      <c r="F839" s="66">
        <v>2588.3999999999996</v>
      </c>
      <c r="G839" s="92">
        <f t="shared" si="36"/>
        <v>100</v>
      </c>
      <c r="H839" s="22"/>
      <c r="I839" s="68"/>
      <c r="J839" s="68"/>
      <c r="K839" s="68"/>
      <c r="L839" s="68"/>
      <c r="M839" s="69"/>
      <c r="N839" s="70"/>
      <c r="O839" s="22"/>
    </row>
    <row r="840" spans="1:15" s="160" customFormat="1" ht="32.25" customHeight="1" outlineLevel="2">
      <c r="A840" s="63" t="s">
        <v>1204</v>
      </c>
      <c r="B840" s="90" t="s">
        <v>1205</v>
      </c>
      <c r="C840" s="91" t="s">
        <v>14</v>
      </c>
      <c r="D840" s="66">
        <v>932</v>
      </c>
      <c r="E840" s="66">
        <v>932</v>
      </c>
      <c r="F840" s="66">
        <v>932</v>
      </c>
      <c r="G840" s="92">
        <f t="shared" si="36"/>
        <v>100</v>
      </c>
      <c r="H840" s="22" t="s">
        <v>1206</v>
      </c>
      <c r="I840" s="68">
        <v>3</v>
      </c>
      <c r="J840" s="68">
        <v>3</v>
      </c>
      <c r="K840" s="68">
        <v>0</v>
      </c>
      <c r="L840" s="68">
        <v>0</v>
      </c>
      <c r="M840" s="69">
        <v>100</v>
      </c>
      <c r="N840" s="70" t="s">
        <v>1207</v>
      </c>
      <c r="O840" s="22"/>
    </row>
    <row r="841" spans="1:15" s="160" customFormat="1" ht="32.25" customHeight="1" outlineLevel="2">
      <c r="A841" s="63"/>
      <c r="B841" s="90"/>
      <c r="C841" s="91" t="s">
        <v>20</v>
      </c>
      <c r="D841" s="66">
        <v>682</v>
      </c>
      <c r="E841" s="66">
        <v>682</v>
      </c>
      <c r="F841" s="66">
        <v>682</v>
      </c>
      <c r="G841" s="92">
        <f t="shared" si="36"/>
        <v>100</v>
      </c>
      <c r="H841" s="22"/>
      <c r="I841" s="68"/>
      <c r="J841" s="68"/>
      <c r="K841" s="68"/>
      <c r="L841" s="68"/>
      <c r="M841" s="69"/>
      <c r="N841" s="70"/>
      <c r="O841" s="22"/>
    </row>
    <row r="842" spans="1:15" s="160" customFormat="1" ht="32.25" customHeight="1" outlineLevel="2">
      <c r="A842" s="63"/>
      <c r="B842" s="90"/>
      <c r="C842" s="91" t="s">
        <v>21</v>
      </c>
      <c r="D842" s="66">
        <v>250</v>
      </c>
      <c r="E842" s="66">
        <v>250</v>
      </c>
      <c r="F842" s="66">
        <v>250</v>
      </c>
      <c r="G842" s="92">
        <f t="shared" si="36"/>
        <v>100</v>
      </c>
      <c r="H842" s="22"/>
      <c r="I842" s="68"/>
      <c r="J842" s="68"/>
      <c r="K842" s="68"/>
      <c r="L842" s="68"/>
      <c r="M842" s="69"/>
      <c r="N842" s="70"/>
      <c r="O842" s="22"/>
    </row>
    <row r="843" spans="1:15" s="160" customFormat="1" ht="39" customHeight="1" outlineLevel="2">
      <c r="A843" s="63" t="s">
        <v>1208</v>
      </c>
      <c r="B843" s="90" t="s">
        <v>1209</v>
      </c>
      <c r="C843" s="91" t="s">
        <v>14</v>
      </c>
      <c r="D843" s="66">
        <v>12564.300000000001</v>
      </c>
      <c r="E843" s="66">
        <v>12553.3</v>
      </c>
      <c r="F843" s="66">
        <v>12553.3</v>
      </c>
      <c r="G843" s="92">
        <f t="shared" si="36"/>
        <v>99.912450355371945</v>
      </c>
      <c r="H843" s="22" t="s">
        <v>1210</v>
      </c>
      <c r="I843" s="68">
        <v>8</v>
      </c>
      <c r="J843" s="68">
        <v>8</v>
      </c>
      <c r="K843" s="68">
        <v>0</v>
      </c>
      <c r="L843" s="68">
        <v>0</v>
      </c>
      <c r="M843" s="69">
        <v>100</v>
      </c>
      <c r="N843" s="70" t="s">
        <v>1211</v>
      </c>
      <c r="O843" s="22"/>
    </row>
    <row r="844" spans="1:15" s="160" customFormat="1" ht="39" customHeight="1" outlineLevel="2">
      <c r="A844" s="63"/>
      <c r="B844" s="90"/>
      <c r="C844" s="91" t="s">
        <v>20</v>
      </c>
      <c r="D844" s="66">
        <v>9667.1000000000022</v>
      </c>
      <c r="E844" s="66">
        <v>9656.1</v>
      </c>
      <c r="F844" s="66">
        <v>9656.1</v>
      </c>
      <c r="G844" s="92">
        <f t="shared" si="36"/>
        <v>99.886211997393204</v>
      </c>
      <c r="H844" s="22"/>
      <c r="I844" s="68"/>
      <c r="J844" s="68"/>
      <c r="K844" s="68"/>
      <c r="L844" s="68"/>
      <c r="M844" s="69"/>
      <c r="N844" s="70"/>
      <c r="O844" s="22"/>
    </row>
    <row r="845" spans="1:15" s="160" customFormat="1" ht="39" customHeight="1" outlineLevel="2">
      <c r="A845" s="63"/>
      <c r="B845" s="90"/>
      <c r="C845" s="91" t="s">
        <v>21</v>
      </c>
      <c r="D845" s="66">
        <v>2897.2</v>
      </c>
      <c r="E845" s="66">
        <v>2897.2</v>
      </c>
      <c r="F845" s="66">
        <v>2897.2</v>
      </c>
      <c r="G845" s="92">
        <f t="shared" si="36"/>
        <v>100</v>
      </c>
      <c r="H845" s="22"/>
      <c r="I845" s="68"/>
      <c r="J845" s="68"/>
      <c r="K845" s="68"/>
      <c r="L845" s="68"/>
      <c r="M845" s="69"/>
      <c r="N845" s="70"/>
      <c r="O845" s="22"/>
    </row>
    <row r="846" spans="1:15" s="160" customFormat="1" ht="47.25" customHeight="1" outlineLevel="2">
      <c r="A846" s="63" t="s">
        <v>1212</v>
      </c>
      <c r="B846" s="90" t="s">
        <v>1213</v>
      </c>
      <c r="C846" s="91" t="s">
        <v>14</v>
      </c>
      <c r="D846" s="66">
        <v>20052.7</v>
      </c>
      <c r="E846" s="66">
        <v>19953.7</v>
      </c>
      <c r="F846" s="66">
        <v>19953.7</v>
      </c>
      <c r="G846" s="92">
        <f t="shared" si="36"/>
        <v>99.506300897136043</v>
      </c>
      <c r="H846" s="22" t="s">
        <v>1214</v>
      </c>
      <c r="I846" s="68">
        <v>8</v>
      </c>
      <c r="J846" s="68">
        <v>8</v>
      </c>
      <c r="K846" s="68">
        <v>0</v>
      </c>
      <c r="L846" s="68">
        <v>0</v>
      </c>
      <c r="M846" s="69">
        <v>100</v>
      </c>
      <c r="N846" s="70" t="s">
        <v>1215</v>
      </c>
      <c r="O846" s="22"/>
    </row>
    <row r="847" spans="1:15" s="160" customFormat="1" ht="47.25" customHeight="1" outlineLevel="2">
      <c r="A847" s="63"/>
      <c r="B847" s="90"/>
      <c r="C847" s="91" t="s">
        <v>20</v>
      </c>
      <c r="D847" s="66">
        <v>20052.7</v>
      </c>
      <c r="E847" s="66">
        <v>19953.7</v>
      </c>
      <c r="F847" s="66">
        <v>19953.7</v>
      </c>
      <c r="G847" s="92">
        <f t="shared" si="36"/>
        <v>99.506300897136043</v>
      </c>
      <c r="H847" s="22"/>
      <c r="I847" s="68"/>
      <c r="J847" s="68"/>
      <c r="K847" s="68"/>
      <c r="L847" s="68"/>
      <c r="M847" s="69"/>
      <c r="N847" s="70"/>
      <c r="O847" s="22"/>
    </row>
    <row r="848" spans="1:15" s="169" customFormat="1" ht="18.75" customHeight="1" outlineLevel="1">
      <c r="A848" s="53" t="s">
        <v>1216</v>
      </c>
      <c r="B848" s="95" t="s">
        <v>1217</v>
      </c>
      <c r="C848" s="84" t="s">
        <v>14</v>
      </c>
      <c r="D848" s="85">
        <v>187119.59999999998</v>
      </c>
      <c r="E848" s="85">
        <v>186554.2</v>
      </c>
      <c r="F848" s="85">
        <v>183907.20000000001</v>
      </c>
      <c r="G848" s="86">
        <f t="shared" si="36"/>
        <v>98.28323703128909</v>
      </c>
      <c r="H848" s="58"/>
      <c r="I848" s="59">
        <v>8</v>
      </c>
      <c r="J848" s="59">
        <v>7</v>
      </c>
      <c r="K848" s="59">
        <v>1</v>
      </c>
      <c r="L848" s="59">
        <v>0</v>
      </c>
      <c r="M848" s="60">
        <v>87.5</v>
      </c>
      <c r="N848" s="61" t="s">
        <v>1108</v>
      </c>
      <c r="O848" s="61"/>
    </row>
    <row r="849" spans="1:15" s="169" customFormat="1" ht="18.75" customHeight="1" outlineLevel="1">
      <c r="A849" s="53"/>
      <c r="B849" s="95"/>
      <c r="C849" s="84" t="s">
        <v>20</v>
      </c>
      <c r="D849" s="85">
        <v>187119.59999999998</v>
      </c>
      <c r="E849" s="85">
        <v>186554.2</v>
      </c>
      <c r="F849" s="85">
        <v>183907.20000000001</v>
      </c>
      <c r="G849" s="89">
        <f t="shared" si="36"/>
        <v>98.28323703128909</v>
      </c>
      <c r="H849" s="58"/>
      <c r="I849" s="59"/>
      <c r="J849" s="59"/>
      <c r="K849" s="59"/>
      <c r="L849" s="59"/>
      <c r="M849" s="60"/>
      <c r="N849" s="61"/>
      <c r="O849" s="61"/>
    </row>
    <row r="850" spans="1:15" s="169" customFormat="1" ht="30.75" customHeight="1" outlineLevel="2">
      <c r="A850" s="63" t="s">
        <v>1218</v>
      </c>
      <c r="B850" s="90" t="s">
        <v>1219</v>
      </c>
      <c r="C850" s="91" t="s">
        <v>14</v>
      </c>
      <c r="D850" s="66">
        <v>936.8</v>
      </c>
      <c r="E850" s="66">
        <v>592.5</v>
      </c>
      <c r="F850" s="66">
        <v>592.5</v>
      </c>
      <c r="G850" s="92">
        <f t="shared" si="36"/>
        <v>63.247224594363793</v>
      </c>
      <c r="H850" s="22" t="s">
        <v>1220</v>
      </c>
      <c r="I850" s="68">
        <v>2</v>
      </c>
      <c r="J850" s="68">
        <v>1</v>
      </c>
      <c r="K850" s="68">
        <v>1</v>
      </c>
      <c r="L850" s="68">
        <v>0</v>
      </c>
      <c r="M850" s="69">
        <v>50</v>
      </c>
      <c r="N850" s="70" t="s">
        <v>1108</v>
      </c>
      <c r="O850" s="22" t="s">
        <v>1221</v>
      </c>
    </row>
    <row r="851" spans="1:15" s="169" customFormat="1" ht="30.75" customHeight="1" outlineLevel="2">
      <c r="A851" s="63"/>
      <c r="B851" s="90"/>
      <c r="C851" s="91" t="s">
        <v>20</v>
      </c>
      <c r="D851" s="66">
        <v>936.8</v>
      </c>
      <c r="E851" s="66">
        <v>592.5</v>
      </c>
      <c r="F851" s="66">
        <v>592.5</v>
      </c>
      <c r="G851" s="92">
        <f t="shared" si="36"/>
        <v>63.247224594363793</v>
      </c>
      <c r="H851" s="22"/>
      <c r="I851" s="68"/>
      <c r="J851" s="68"/>
      <c r="K851" s="68"/>
      <c r="L851" s="68"/>
      <c r="M851" s="69"/>
      <c r="N851" s="70"/>
      <c r="O851" s="22"/>
    </row>
    <row r="852" spans="1:15" s="169" customFormat="1" ht="57.75" customHeight="1" outlineLevel="2">
      <c r="A852" s="63" t="s">
        <v>1222</v>
      </c>
      <c r="B852" s="90" t="s">
        <v>1223</v>
      </c>
      <c r="C852" s="92" t="s">
        <v>14</v>
      </c>
      <c r="D852" s="66">
        <v>186182.8</v>
      </c>
      <c r="E852" s="66">
        <v>185961.7</v>
      </c>
      <c r="F852" s="66">
        <v>183314.7</v>
      </c>
      <c r="G852" s="92">
        <f t="shared" si="36"/>
        <v>98.459524725162595</v>
      </c>
      <c r="H852" s="22" t="s">
        <v>1224</v>
      </c>
      <c r="I852" s="68">
        <v>6</v>
      </c>
      <c r="J852" s="68">
        <v>6</v>
      </c>
      <c r="K852" s="68">
        <v>0</v>
      </c>
      <c r="L852" s="68">
        <v>0</v>
      </c>
      <c r="M852" s="69">
        <v>100</v>
      </c>
      <c r="N852" s="70" t="s">
        <v>1225</v>
      </c>
      <c r="O852" s="22"/>
    </row>
    <row r="853" spans="1:15" s="169" customFormat="1" ht="57.75" customHeight="1" outlineLevel="2">
      <c r="A853" s="63"/>
      <c r="B853" s="90"/>
      <c r="C853" s="92" t="s">
        <v>20</v>
      </c>
      <c r="D853" s="66">
        <v>186182.8</v>
      </c>
      <c r="E853" s="66">
        <v>185961.7</v>
      </c>
      <c r="F853" s="66">
        <v>183314.7</v>
      </c>
      <c r="G853" s="92">
        <f t="shared" si="36"/>
        <v>98.459524725162595</v>
      </c>
      <c r="H853" s="22"/>
      <c r="I853" s="68"/>
      <c r="J853" s="68"/>
      <c r="K853" s="68"/>
      <c r="L853" s="68"/>
      <c r="M853" s="69"/>
      <c r="N853" s="70"/>
      <c r="O853" s="22"/>
    </row>
  </sheetData>
  <autoFilter ref="A3:O853"/>
  <mergeCells count="2881">
    <mergeCell ref="M852:M853"/>
    <mergeCell ref="N852:N853"/>
    <mergeCell ref="O852:O853"/>
    <mergeCell ref="M850:M851"/>
    <mergeCell ref="N850:N851"/>
    <mergeCell ref="O850:O851"/>
    <mergeCell ref="A852:A853"/>
    <mergeCell ref="B852:B853"/>
    <mergeCell ref="H852:H853"/>
    <mergeCell ref="I852:I853"/>
    <mergeCell ref="J852:J853"/>
    <mergeCell ref="K852:K853"/>
    <mergeCell ref="L852:L853"/>
    <mergeCell ref="M848:M849"/>
    <mergeCell ref="N848:N849"/>
    <mergeCell ref="O848:O849"/>
    <mergeCell ref="A850:A851"/>
    <mergeCell ref="B850:B851"/>
    <mergeCell ref="H850:H851"/>
    <mergeCell ref="I850:I851"/>
    <mergeCell ref="J850:J851"/>
    <mergeCell ref="K850:K851"/>
    <mergeCell ref="L850:L851"/>
    <mergeCell ref="M846:M847"/>
    <mergeCell ref="N846:N847"/>
    <mergeCell ref="O846:O847"/>
    <mergeCell ref="A848:A849"/>
    <mergeCell ref="B848:B849"/>
    <mergeCell ref="H848:H849"/>
    <mergeCell ref="I848:I849"/>
    <mergeCell ref="J848:J849"/>
    <mergeCell ref="K848:K849"/>
    <mergeCell ref="L848:L849"/>
    <mergeCell ref="M843:M845"/>
    <mergeCell ref="N843:N845"/>
    <mergeCell ref="O843:O845"/>
    <mergeCell ref="A846:A847"/>
    <mergeCell ref="B846:B847"/>
    <mergeCell ref="H846:H847"/>
    <mergeCell ref="I846:I847"/>
    <mergeCell ref="J846:J847"/>
    <mergeCell ref="K846:K847"/>
    <mergeCell ref="L846:L847"/>
    <mergeCell ref="M840:M842"/>
    <mergeCell ref="N840:N842"/>
    <mergeCell ref="O840:O842"/>
    <mergeCell ref="A843:A845"/>
    <mergeCell ref="B843:B845"/>
    <mergeCell ref="H843:H845"/>
    <mergeCell ref="I843:I845"/>
    <mergeCell ref="J843:J845"/>
    <mergeCell ref="K843:K845"/>
    <mergeCell ref="L843:L845"/>
    <mergeCell ref="M837:M839"/>
    <mergeCell ref="N837:N839"/>
    <mergeCell ref="O837:O839"/>
    <mergeCell ref="A840:A842"/>
    <mergeCell ref="B840:B842"/>
    <mergeCell ref="H840:H842"/>
    <mergeCell ref="I840:I842"/>
    <mergeCell ref="J840:J842"/>
    <mergeCell ref="K840:K842"/>
    <mergeCell ref="L840:L842"/>
    <mergeCell ref="M834:M836"/>
    <mergeCell ref="N834:N836"/>
    <mergeCell ref="O834:O836"/>
    <mergeCell ref="A837:A839"/>
    <mergeCell ref="B837:B839"/>
    <mergeCell ref="H837:H839"/>
    <mergeCell ref="I837:I839"/>
    <mergeCell ref="J837:J839"/>
    <mergeCell ref="K837:K839"/>
    <mergeCell ref="L837:L839"/>
    <mergeCell ref="M832:M833"/>
    <mergeCell ref="N832:N833"/>
    <mergeCell ref="O832:O833"/>
    <mergeCell ref="A834:A836"/>
    <mergeCell ref="B834:B836"/>
    <mergeCell ref="H834:H836"/>
    <mergeCell ref="I834:I836"/>
    <mergeCell ref="J834:J836"/>
    <mergeCell ref="K834:K836"/>
    <mergeCell ref="L834:L836"/>
    <mergeCell ref="M827:M828"/>
    <mergeCell ref="N827:N828"/>
    <mergeCell ref="O827:O828"/>
    <mergeCell ref="A832:A833"/>
    <mergeCell ref="B832:B833"/>
    <mergeCell ref="H832:H833"/>
    <mergeCell ref="I832:I833"/>
    <mergeCell ref="J832:J833"/>
    <mergeCell ref="K832:K833"/>
    <mergeCell ref="L832:L833"/>
    <mergeCell ref="M821:M822"/>
    <mergeCell ref="N821:N822"/>
    <mergeCell ref="O821:O822"/>
    <mergeCell ref="A827:A828"/>
    <mergeCell ref="B827:B828"/>
    <mergeCell ref="H827:H828"/>
    <mergeCell ref="I827:I828"/>
    <mergeCell ref="J827:J828"/>
    <mergeCell ref="K827:K828"/>
    <mergeCell ref="L827:L828"/>
    <mergeCell ref="M819:M820"/>
    <mergeCell ref="N819:N820"/>
    <mergeCell ref="O819:O820"/>
    <mergeCell ref="A821:A822"/>
    <mergeCell ref="B821:B822"/>
    <mergeCell ref="H821:H822"/>
    <mergeCell ref="I821:I822"/>
    <mergeCell ref="J821:J822"/>
    <mergeCell ref="K821:K822"/>
    <mergeCell ref="L821:L822"/>
    <mergeCell ref="M816:M817"/>
    <mergeCell ref="N816:N817"/>
    <mergeCell ref="O816:O817"/>
    <mergeCell ref="A819:A820"/>
    <mergeCell ref="B819:B820"/>
    <mergeCell ref="H819:H820"/>
    <mergeCell ref="I819:I820"/>
    <mergeCell ref="J819:J820"/>
    <mergeCell ref="K819:K820"/>
    <mergeCell ref="L819:L820"/>
    <mergeCell ref="M814:M815"/>
    <mergeCell ref="N814:N815"/>
    <mergeCell ref="O814:O815"/>
    <mergeCell ref="A816:A817"/>
    <mergeCell ref="B816:B817"/>
    <mergeCell ref="H816:H817"/>
    <mergeCell ref="I816:I817"/>
    <mergeCell ref="J816:J817"/>
    <mergeCell ref="K816:K817"/>
    <mergeCell ref="L816:L817"/>
    <mergeCell ref="M812:M813"/>
    <mergeCell ref="N812:N813"/>
    <mergeCell ref="O812:O813"/>
    <mergeCell ref="A814:A815"/>
    <mergeCell ref="B814:B815"/>
    <mergeCell ref="H814:H815"/>
    <mergeCell ref="I814:I815"/>
    <mergeCell ref="J814:J815"/>
    <mergeCell ref="K814:K815"/>
    <mergeCell ref="L814:L815"/>
    <mergeCell ref="M808:M809"/>
    <mergeCell ref="N808:N809"/>
    <mergeCell ref="O808:O809"/>
    <mergeCell ref="A812:A813"/>
    <mergeCell ref="B812:B813"/>
    <mergeCell ref="H812:H813"/>
    <mergeCell ref="I812:I813"/>
    <mergeCell ref="J812:J813"/>
    <mergeCell ref="K812:K813"/>
    <mergeCell ref="L812:L813"/>
    <mergeCell ref="M806:M807"/>
    <mergeCell ref="N806:N807"/>
    <mergeCell ref="O806:O807"/>
    <mergeCell ref="A808:A809"/>
    <mergeCell ref="B808:B809"/>
    <mergeCell ref="H808:H809"/>
    <mergeCell ref="I808:I809"/>
    <mergeCell ref="J808:J809"/>
    <mergeCell ref="K808:K809"/>
    <mergeCell ref="L808:L809"/>
    <mergeCell ref="M804:M805"/>
    <mergeCell ref="N804:N805"/>
    <mergeCell ref="O804:O805"/>
    <mergeCell ref="A806:A807"/>
    <mergeCell ref="B806:B807"/>
    <mergeCell ref="H806:H807"/>
    <mergeCell ref="I806:I807"/>
    <mergeCell ref="J806:J807"/>
    <mergeCell ref="K806:K807"/>
    <mergeCell ref="L806:L807"/>
    <mergeCell ref="M802:M803"/>
    <mergeCell ref="N802:N803"/>
    <mergeCell ref="O802:O803"/>
    <mergeCell ref="A804:A805"/>
    <mergeCell ref="B804:B805"/>
    <mergeCell ref="H804:H805"/>
    <mergeCell ref="I804:I805"/>
    <mergeCell ref="J804:J805"/>
    <mergeCell ref="K804:K805"/>
    <mergeCell ref="L804:L805"/>
    <mergeCell ref="M800:M801"/>
    <mergeCell ref="N800:N801"/>
    <mergeCell ref="O800:O801"/>
    <mergeCell ref="A802:A803"/>
    <mergeCell ref="B802:B803"/>
    <mergeCell ref="H802:H803"/>
    <mergeCell ref="I802:I803"/>
    <mergeCell ref="J802:J803"/>
    <mergeCell ref="K802:K803"/>
    <mergeCell ref="L802:L803"/>
    <mergeCell ref="M797:M799"/>
    <mergeCell ref="N797:N799"/>
    <mergeCell ref="O797:O799"/>
    <mergeCell ref="A800:A801"/>
    <mergeCell ref="B800:B801"/>
    <mergeCell ref="H800:H801"/>
    <mergeCell ref="I800:I801"/>
    <mergeCell ref="J800:J801"/>
    <mergeCell ref="K800:K801"/>
    <mergeCell ref="L800:L801"/>
    <mergeCell ref="M795:M796"/>
    <mergeCell ref="N795:N796"/>
    <mergeCell ref="O795:O796"/>
    <mergeCell ref="A797:A799"/>
    <mergeCell ref="B797:B799"/>
    <mergeCell ref="H797:H799"/>
    <mergeCell ref="I797:I799"/>
    <mergeCell ref="J797:J799"/>
    <mergeCell ref="K797:K799"/>
    <mergeCell ref="L797:L799"/>
    <mergeCell ref="M793:M794"/>
    <mergeCell ref="N793:N794"/>
    <mergeCell ref="O793:O794"/>
    <mergeCell ref="A795:A796"/>
    <mergeCell ref="B795:B796"/>
    <mergeCell ref="H795:H796"/>
    <mergeCell ref="I795:I796"/>
    <mergeCell ref="J795:J796"/>
    <mergeCell ref="K795:K796"/>
    <mergeCell ref="L795:L796"/>
    <mergeCell ref="M791:M792"/>
    <mergeCell ref="N791:N792"/>
    <mergeCell ref="O791:O792"/>
    <mergeCell ref="A793:A794"/>
    <mergeCell ref="B793:B794"/>
    <mergeCell ref="H793:H794"/>
    <mergeCell ref="I793:I794"/>
    <mergeCell ref="J793:J794"/>
    <mergeCell ref="K793:K794"/>
    <mergeCell ref="L793:L794"/>
    <mergeCell ref="M788:M790"/>
    <mergeCell ref="N788:N790"/>
    <mergeCell ref="O788:O790"/>
    <mergeCell ref="A791:A792"/>
    <mergeCell ref="B791:B792"/>
    <mergeCell ref="H791:H792"/>
    <mergeCell ref="I791:I792"/>
    <mergeCell ref="J791:J792"/>
    <mergeCell ref="K791:K792"/>
    <mergeCell ref="L791:L792"/>
    <mergeCell ref="M785:M786"/>
    <mergeCell ref="N785:N786"/>
    <mergeCell ref="O785:O786"/>
    <mergeCell ref="A788:A790"/>
    <mergeCell ref="B788:B790"/>
    <mergeCell ref="H788:H790"/>
    <mergeCell ref="I788:I790"/>
    <mergeCell ref="J788:J790"/>
    <mergeCell ref="K788:K790"/>
    <mergeCell ref="L788:L790"/>
    <mergeCell ref="M781:M784"/>
    <mergeCell ref="N781:N784"/>
    <mergeCell ref="O781:O784"/>
    <mergeCell ref="A785:A786"/>
    <mergeCell ref="B785:B786"/>
    <mergeCell ref="H785:H786"/>
    <mergeCell ref="I785:I786"/>
    <mergeCell ref="J785:J786"/>
    <mergeCell ref="K785:K786"/>
    <mergeCell ref="L785:L786"/>
    <mergeCell ref="L777:L780"/>
    <mergeCell ref="M777:M780"/>
    <mergeCell ref="N777:O780"/>
    <mergeCell ref="A781:A784"/>
    <mergeCell ref="B781:B784"/>
    <mergeCell ref="H781:H784"/>
    <mergeCell ref="I781:I784"/>
    <mergeCell ref="J781:J784"/>
    <mergeCell ref="K781:K784"/>
    <mergeCell ref="L781:L784"/>
    <mergeCell ref="L775:L776"/>
    <mergeCell ref="M775:M776"/>
    <mergeCell ref="N775:N776"/>
    <mergeCell ref="O775:O776"/>
    <mergeCell ref="A777:A780"/>
    <mergeCell ref="B777:B780"/>
    <mergeCell ref="H777:H780"/>
    <mergeCell ref="I777:I780"/>
    <mergeCell ref="J777:J780"/>
    <mergeCell ref="K777:K780"/>
    <mergeCell ref="L773:L774"/>
    <mergeCell ref="M773:M774"/>
    <mergeCell ref="N773:N774"/>
    <mergeCell ref="O773:O774"/>
    <mergeCell ref="A775:A776"/>
    <mergeCell ref="B775:B776"/>
    <mergeCell ref="H775:H776"/>
    <mergeCell ref="I775:I776"/>
    <mergeCell ref="J775:J776"/>
    <mergeCell ref="K775:K776"/>
    <mergeCell ref="L771:L772"/>
    <mergeCell ref="M771:M772"/>
    <mergeCell ref="N771:N772"/>
    <mergeCell ref="O771:O772"/>
    <mergeCell ref="A773:A774"/>
    <mergeCell ref="B773:B774"/>
    <mergeCell ref="H773:H774"/>
    <mergeCell ref="I773:I774"/>
    <mergeCell ref="J773:J774"/>
    <mergeCell ref="K773:K774"/>
    <mergeCell ref="L768:L769"/>
    <mergeCell ref="M768:M769"/>
    <mergeCell ref="N768:N769"/>
    <mergeCell ref="O768:O769"/>
    <mergeCell ref="A771:A772"/>
    <mergeCell ref="B771:B772"/>
    <mergeCell ref="H771:H772"/>
    <mergeCell ref="I771:I772"/>
    <mergeCell ref="J771:J772"/>
    <mergeCell ref="K771:K772"/>
    <mergeCell ref="L766:L767"/>
    <mergeCell ref="M766:M767"/>
    <mergeCell ref="N766:N767"/>
    <mergeCell ref="O766:O767"/>
    <mergeCell ref="A768:A769"/>
    <mergeCell ref="B768:B769"/>
    <mergeCell ref="H768:H769"/>
    <mergeCell ref="I768:I769"/>
    <mergeCell ref="J768:J769"/>
    <mergeCell ref="K768:K769"/>
    <mergeCell ref="L761:L763"/>
    <mergeCell ref="M761:M763"/>
    <mergeCell ref="N761:N763"/>
    <mergeCell ref="O761:O763"/>
    <mergeCell ref="A766:A767"/>
    <mergeCell ref="B766:B767"/>
    <mergeCell ref="H766:H767"/>
    <mergeCell ref="I766:I767"/>
    <mergeCell ref="J766:J767"/>
    <mergeCell ref="K766:K767"/>
    <mergeCell ref="L758:L760"/>
    <mergeCell ref="M758:M760"/>
    <mergeCell ref="N758:N760"/>
    <mergeCell ref="O758:O760"/>
    <mergeCell ref="A761:A763"/>
    <mergeCell ref="B761:B763"/>
    <mergeCell ref="H761:H763"/>
    <mergeCell ref="I761:I763"/>
    <mergeCell ref="J761:J763"/>
    <mergeCell ref="K761:K763"/>
    <mergeCell ref="L754:L756"/>
    <mergeCell ref="M754:M756"/>
    <mergeCell ref="N754:N756"/>
    <mergeCell ref="O754:O756"/>
    <mergeCell ref="A758:A760"/>
    <mergeCell ref="B758:B760"/>
    <mergeCell ref="H758:H760"/>
    <mergeCell ref="I758:I760"/>
    <mergeCell ref="J758:J760"/>
    <mergeCell ref="K758:K760"/>
    <mergeCell ref="L751:L752"/>
    <mergeCell ref="M751:M752"/>
    <mergeCell ref="N751:N752"/>
    <mergeCell ref="O751:O752"/>
    <mergeCell ref="A754:A756"/>
    <mergeCell ref="B754:B756"/>
    <mergeCell ref="H754:H756"/>
    <mergeCell ref="I754:I756"/>
    <mergeCell ref="J754:J756"/>
    <mergeCell ref="K754:K756"/>
    <mergeCell ref="L749:L750"/>
    <mergeCell ref="M749:M750"/>
    <mergeCell ref="N749:N750"/>
    <mergeCell ref="O749:O750"/>
    <mergeCell ref="A751:A752"/>
    <mergeCell ref="B751:B752"/>
    <mergeCell ref="H751:H752"/>
    <mergeCell ref="I751:I752"/>
    <mergeCell ref="J751:J752"/>
    <mergeCell ref="K751:K752"/>
    <mergeCell ref="L747:L748"/>
    <mergeCell ref="M747:M748"/>
    <mergeCell ref="N747:N748"/>
    <mergeCell ref="O747:O748"/>
    <mergeCell ref="A749:A750"/>
    <mergeCell ref="B749:B750"/>
    <mergeCell ref="H749:H750"/>
    <mergeCell ref="I749:I750"/>
    <mergeCell ref="J749:J750"/>
    <mergeCell ref="K749:K750"/>
    <mergeCell ref="L745:L746"/>
    <mergeCell ref="M745:M746"/>
    <mergeCell ref="N745:N746"/>
    <mergeCell ref="O745:O746"/>
    <mergeCell ref="A747:A748"/>
    <mergeCell ref="B747:B748"/>
    <mergeCell ref="H747:H748"/>
    <mergeCell ref="I747:I748"/>
    <mergeCell ref="J747:J748"/>
    <mergeCell ref="K747:K748"/>
    <mergeCell ref="L743:L744"/>
    <mergeCell ref="M743:M744"/>
    <mergeCell ref="N743:N744"/>
    <mergeCell ref="O743:O744"/>
    <mergeCell ref="A745:A746"/>
    <mergeCell ref="B745:B746"/>
    <mergeCell ref="H745:H746"/>
    <mergeCell ref="I745:I746"/>
    <mergeCell ref="J745:J746"/>
    <mergeCell ref="K745:K746"/>
    <mergeCell ref="A743:A744"/>
    <mergeCell ref="B743:B744"/>
    <mergeCell ref="H743:H744"/>
    <mergeCell ref="I743:I744"/>
    <mergeCell ref="J743:J744"/>
    <mergeCell ref="K743:K744"/>
    <mergeCell ref="O738:O739"/>
    <mergeCell ref="A740:A742"/>
    <mergeCell ref="B740:B742"/>
    <mergeCell ref="H740:H742"/>
    <mergeCell ref="I740:I742"/>
    <mergeCell ref="J740:J742"/>
    <mergeCell ref="K740:K742"/>
    <mergeCell ref="L740:L742"/>
    <mergeCell ref="M740:M742"/>
    <mergeCell ref="N740:O742"/>
    <mergeCell ref="O736:O737"/>
    <mergeCell ref="A738:A739"/>
    <mergeCell ref="B738:B739"/>
    <mergeCell ref="H738:H739"/>
    <mergeCell ref="I738:I739"/>
    <mergeCell ref="J738:J739"/>
    <mergeCell ref="K738:K739"/>
    <mergeCell ref="L738:L739"/>
    <mergeCell ref="M738:M739"/>
    <mergeCell ref="N738:N739"/>
    <mergeCell ref="O733:O735"/>
    <mergeCell ref="A736:A737"/>
    <mergeCell ref="B736:B737"/>
    <mergeCell ref="H736:H737"/>
    <mergeCell ref="I736:I737"/>
    <mergeCell ref="J736:J737"/>
    <mergeCell ref="K736:K737"/>
    <mergeCell ref="L736:L737"/>
    <mergeCell ref="M736:M737"/>
    <mergeCell ref="N736:N737"/>
    <mergeCell ref="O731:O732"/>
    <mergeCell ref="A733:A735"/>
    <mergeCell ref="B733:B735"/>
    <mergeCell ref="H733:H735"/>
    <mergeCell ref="I733:I735"/>
    <mergeCell ref="J733:J735"/>
    <mergeCell ref="K733:K735"/>
    <mergeCell ref="L733:L735"/>
    <mergeCell ref="M733:M735"/>
    <mergeCell ref="N733:N735"/>
    <mergeCell ref="O729:O730"/>
    <mergeCell ref="A731:A732"/>
    <mergeCell ref="B731:B732"/>
    <mergeCell ref="H731:H732"/>
    <mergeCell ref="I731:I732"/>
    <mergeCell ref="J731:J732"/>
    <mergeCell ref="K731:K732"/>
    <mergeCell ref="L731:L732"/>
    <mergeCell ref="M731:M732"/>
    <mergeCell ref="N731:N732"/>
    <mergeCell ref="O726:O728"/>
    <mergeCell ref="A729:A730"/>
    <mergeCell ref="B729:B730"/>
    <mergeCell ref="H729:H730"/>
    <mergeCell ref="I729:I730"/>
    <mergeCell ref="J729:J730"/>
    <mergeCell ref="K729:K730"/>
    <mergeCell ref="L729:L730"/>
    <mergeCell ref="M729:M730"/>
    <mergeCell ref="N729:N730"/>
    <mergeCell ref="O722:O725"/>
    <mergeCell ref="A726:A728"/>
    <mergeCell ref="B726:B728"/>
    <mergeCell ref="H726:H728"/>
    <mergeCell ref="I726:I728"/>
    <mergeCell ref="J726:J728"/>
    <mergeCell ref="K726:K728"/>
    <mergeCell ref="L726:L728"/>
    <mergeCell ref="M726:M728"/>
    <mergeCell ref="N726:N728"/>
    <mergeCell ref="O719:O721"/>
    <mergeCell ref="A722:A725"/>
    <mergeCell ref="B722:B725"/>
    <mergeCell ref="H722:H725"/>
    <mergeCell ref="I722:I725"/>
    <mergeCell ref="J722:J725"/>
    <mergeCell ref="K722:K725"/>
    <mergeCell ref="L722:L725"/>
    <mergeCell ref="M722:M725"/>
    <mergeCell ref="N722:N725"/>
    <mergeCell ref="O717:O718"/>
    <mergeCell ref="A719:A721"/>
    <mergeCell ref="B719:B721"/>
    <mergeCell ref="H719:H721"/>
    <mergeCell ref="I719:I721"/>
    <mergeCell ref="J719:J721"/>
    <mergeCell ref="K719:K721"/>
    <mergeCell ref="L719:L721"/>
    <mergeCell ref="M719:M721"/>
    <mergeCell ref="N719:N721"/>
    <mergeCell ref="O715:O716"/>
    <mergeCell ref="A717:A718"/>
    <mergeCell ref="B717:B718"/>
    <mergeCell ref="H717:H718"/>
    <mergeCell ref="I717:I718"/>
    <mergeCell ref="J717:J718"/>
    <mergeCell ref="K717:K718"/>
    <mergeCell ref="L717:L718"/>
    <mergeCell ref="M717:M718"/>
    <mergeCell ref="N717:N718"/>
    <mergeCell ref="O710:O714"/>
    <mergeCell ref="A715:A716"/>
    <mergeCell ref="B715:B716"/>
    <mergeCell ref="H715:H716"/>
    <mergeCell ref="I715:I716"/>
    <mergeCell ref="J715:J716"/>
    <mergeCell ref="K715:K716"/>
    <mergeCell ref="L715:L716"/>
    <mergeCell ref="M715:M716"/>
    <mergeCell ref="N715:N716"/>
    <mergeCell ref="N705:O709"/>
    <mergeCell ref="A710:A714"/>
    <mergeCell ref="B710:B714"/>
    <mergeCell ref="H710:H714"/>
    <mergeCell ref="I710:I714"/>
    <mergeCell ref="J710:J714"/>
    <mergeCell ref="K710:K714"/>
    <mergeCell ref="L710:L714"/>
    <mergeCell ref="M710:M714"/>
    <mergeCell ref="N710:N714"/>
    <mergeCell ref="N703:N704"/>
    <mergeCell ref="O703:O704"/>
    <mergeCell ref="A705:A709"/>
    <mergeCell ref="B705:B709"/>
    <mergeCell ref="H705:H709"/>
    <mergeCell ref="I705:I709"/>
    <mergeCell ref="J705:J709"/>
    <mergeCell ref="K705:K709"/>
    <mergeCell ref="L705:L709"/>
    <mergeCell ref="M705:M709"/>
    <mergeCell ref="N701:N702"/>
    <mergeCell ref="O701:O702"/>
    <mergeCell ref="A703:A704"/>
    <mergeCell ref="B703:B704"/>
    <mergeCell ref="H703:H704"/>
    <mergeCell ref="I703:I704"/>
    <mergeCell ref="J703:J704"/>
    <mergeCell ref="K703:K704"/>
    <mergeCell ref="L703:L704"/>
    <mergeCell ref="M703:M704"/>
    <mergeCell ref="N699:N700"/>
    <mergeCell ref="O699:O700"/>
    <mergeCell ref="A701:A702"/>
    <mergeCell ref="B701:B702"/>
    <mergeCell ref="H701:H702"/>
    <mergeCell ref="I701:I702"/>
    <mergeCell ref="J701:J702"/>
    <mergeCell ref="K701:K702"/>
    <mergeCell ref="L701:L702"/>
    <mergeCell ref="M701:M702"/>
    <mergeCell ref="N697:N698"/>
    <mergeCell ref="O697:O698"/>
    <mergeCell ref="A699:A700"/>
    <mergeCell ref="B699:B700"/>
    <mergeCell ref="H699:H700"/>
    <mergeCell ref="I699:I700"/>
    <mergeCell ref="J699:J700"/>
    <mergeCell ref="K699:K700"/>
    <mergeCell ref="L699:L700"/>
    <mergeCell ref="M699:M700"/>
    <mergeCell ref="N693:N694"/>
    <mergeCell ref="O693:O694"/>
    <mergeCell ref="A697:A698"/>
    <mergeCell ref="B697:B698"/>
    <mergeCell ref="H697:H698"/>
    <mergeCell ref="I697:I698"/>
    <mergeCell ref="J697:J698"/>
    <mergeCell ref="K697:K698"/>
    <mergeCell ref="L697:L698"/>
    <mergeCell ref="M697:M698"/>
    <mergeCell ref="N689:N690"/>
    <mergeCell ref="O689:O690"/>
    <mergeCell ref="A693:A694"/>
    <mergeCell ref="B693:B694"/>
    <mergeCell ref="H693:H694"/>
    <mergeCell ref="I693:I694"/>
    <mergeCell ref="J693:J694"/>
    <mergeCell ref="K693:K694"/>
    <mergeCell ref="L693:L694"/>
    <mergeCell ref="M693:M694"/>
    <mergeCell ref="N687:N688"/>
    <mergeCell ref="O687:O688"/>
    <mergeCell ref="A689:A690"/>
    <mergeCell ref="B689:B690"/>
    <mergeCell ref="H689:H690"/>
    <mergeCell ref="I689:I690"/>
    <mergeCell ref="J689:J690"/>
    <mergeCell ref="K689:K690"/>
    <mergeCell ref="L689:L690"/>
    <mergeCell ref="M689:M690"/>
    <mergeCell ref="N677:N678"/>
    <mergeCell ref="O677:O678"/>
    <mergeCell ref="A687:A688"/>
    <mergeCell ref="B687:B688"/>
    <mergeCell ref="H687:H688"/>
    <mergeCell ref="I687:I688"/>
    <mergeCell ref="J687:J688"/>
    <mergeCell ref="K687:K688"/>
    <mergeCell ref="L687:L688"/>
    <mergeCell ref="M687:M688"/>
    <mergeCell ref="N675:N676"/>
    <mergeCell ref="O675:O676"/>
    <mergeCell ref="A677:A678"/>
    <mergeCell ref="B677:B678"/>
    <mergeCell ref="H677:H678"/>
    <mergeCell ref="I677:I678"/>
    <mergeCell ref="J677:J678"/>
    <mergeCell ref="K677:K678"/>
    <mergeCell ref="L677:L678"/>
    <mergeCell ref="M677:M678"/>
    <mergeCell ref="N672:N673"/>
    <mergeCell ref="O672:O673"/>
    <mergeCell ref="A675:A676"/>
    <mergeCell ref="B675:B676"/>
    <mergeCell ref="H675:H676"/>
    <mergeCell ref="I675:I676"/>
    <mergeCell ref="J675:J676"/>
    <mergeCell ref="K675:K676"/>
    <mergeCell ref="L675:L676"/>
    <mergeCell ref="M675:M676"/>
    <mergeCell ref="N670:N671"/>
    <mergeCell ref="O670:O671"/>
    <mergeCell ref="A672:A673"/>
    <mergeCell ref="B672:B673"/>
    <mergeCell ref="H672:H673"/>
    <mergeCell ref="I672:I673"/>
    <mergeCell ref="J672:J673"/>
    <mergeCell ref="K672:K673"/>
    <mergeCell ref="L672:L673"/>
    <mergeCell ref="M672:M673"/>
    <mergeCell ref="N668:N669"/>
    <mergeCell ref="O668:O669"/>
    <mergeCell ref="A670:A671"/>
    <mergeCell ref="B670:B671"/>
    <mergeCell ref="H670:H671"/>
    <mergeCell ref="I670:I671"/>
    <mergeCell ref="J670:J671"/>
    <mergeCell ref="K670:K671"/>
    <mergeCell ref="L670:L671"/>
    <mergeCell ref="M670:M671"/>
    <mergeCell ref="N666:N667"/>
    <mergeCell ref="O666:O667"/>
    <mergeCell ref="A668:A669"/>
    <mergeCell ref="B668:B669"/>
    <mergeCell ref="H668:H669"/>
    <mergeCell ref="I668:I669"/>
    <mergeCell ref="J668:J669"/>
    <mergeCell ref="K668:K669"/>
    <mergeCell ref="L668:L669"/>
    <mergeCell ref="M668:M669"/>
    <mergeCell ref="N662:N665"/>
    <mergeCell ref="O662:O665"/>
    <mergeCell ref="A666:A667"/>
    <mergeCell ref="B666:B667"/>
    <mergeCell ref="H666:H667"/>
    <mergeCell ref="I666:I667"/>
    <mergeCell ref="J666:J667"/>
    <mergeCell ref="K666:K667"/>
    <mergeCell ref="L666:L667"/>
    <mergeCell ref="M666:M667"/>
    <mergeCell ref="N659:N661"/>
    <mergeCell ref="O659:O661"/>
    <mergeCell ref="A662:A665"/>
    <mergeCell ref="B662:B665"/>
    <mergeCell ref="H662:H665"/>
    <mergeCell ref="I662:I665"/>
    <mergeCell ref="J662:J665"/>
    <mergeCell ref="K662:K665"/>
    <mergeCell ref="L662:L665"/>
    <mergeCell ref="M662:M665"/>
    <mergeCell ref="N655:N658"/>
    <mergeCell ref="O655:O658"/>
    <mergeCell ref="A659:A661"/>
    <mergeCell ref="B659:B661"/>
    <mergeCell ref="H659:H661"/>
    <mergeCell ref="I659:I661"/>
    <mergeCell ref="J659:J661"/>
    <mergeCell ref="K659:K661"/>
    <mergeCell ref="L659:L661"/>
    <mergeCell ref="M659:M661"/>
    <mergeCell ref="N652:N654"/>
    <mergeCell ref="O652:O654"/>
    <mergeCell ref="A655:A658"/>
    <mergeCell ref="B655:B658"/>
    <mergeCell ref="H655:H658"/>
    <mergeCell ref="I655:I658"/>
    <mergeCell ref="J655:J658"/>
    <mergeCell ref="K655:K658"/>
    <mergeCell ref="L655:L658"/>
    <mergeCell ref="M655:M658"/>
    <mergeCell ref="N650:N651"/>
    <mergeCell ref="O650:O651"/>
    <mergeCell ref="A652:A654"/>
    <mergeCell ref="B652:B654"/>
    <mergeCell ref="H652:H654"/>
    <mergeCell ref="I652:I654"/>
    <mergeCell ref="J652:J654"/>
    <mergeCell ref="K652:K654"/>
    <mergeCell ref="L652:L654"/>
    <mergeCell ref="M652:M654"/>
    <mergeCell ref="N646:N648"/>
    <mergeCell ref="O646:O648"/>
    <mergeCell ref="A650:A651"/>
    <mergeCell ref="B650:B651"/>
    <mergeCell ref="H650:H651"/>
    <mergeCell ref="I650:I651"/>
    <mergeCell ref="J650:J651"/>
    <mergeCell ref="K650:K651"/>
    <mergeCell ref="L650:L651"/>
    <mergeCell ref="M650:M651"/>
    <mergeCell ref="N642:N645"/>
    <mergeCell ref="O642:O645"/>
    <mergeCell ref="A646:A648"/>
    <mergeCell ref="B646:B648"/>
    <mergeCell ref="H646:H648"/>
    <mergeCell ref="I646:I648"/>
    <mergeCell ref="J646:J648"/>
    <mergeCell ref="K646:K648"/>
    <mergeCell ref="L646:L648"/>
    <mergeCell ref="M646:M648"/>
    <mergeCell ref="N638:N639"/>
    <mergeCell ref="O638:O639"/>
    <mergeCell ref="A642:A645"/>
    <mergeCell ref="B642:B645"/>
    <mergeCell ref="H642:H645"/>
    <mergeCell ref="I642:I645"/>
    <mergeCell ref="J642:J645"/>
    <mergeCell ref="K642:K645"/>
    <mergeCell ref="L642:L645"/>
    <mergeCell ref="M642:M645"/>
    <mergeCell ref="N634:N637"/>
    <mergeCell ref="O634:O637"/>
    <mergeCell ref="A638:A639"/>
    <mergeCell ref="B638:B639"/>
    <mergeCell ref="H638:H639"/>
    <mergeCell ref="I638:I639"/>
    <mergeCell ref="J638:J639"/>
    <mergeCell ref="K638:K639"/>
    <mergeCell ref="L638:L639"/>
    <mergeCell ref="M638:M639"/>
    <mergeCell ref="N631:N633"/>
    <mergeCell ref="O631:O633"/>
    <mergeCell ref="A634:A637"/>
    <mergeCell ref="B634:B637"/>
    <mergeCell ref="H634:H637"/>
    <mergeCell ref="I634:I637"/>
    <mergeCell ref="J634:J637"/>
    <mergeCell ref="K634:K637"/>
    <mergeCell ref="L634:L637"/>
    <mergeCell ref="M634:M637"/>
    <mergeCell ref="N628:N630"/>
    <mergeCell ref="O628:O630"/>
    <mergeCell ref="A631:A633"/>
    <mergeCell ref="B631:B633"/>
    <mergeCell ref="H631:H633"/>
    <mergeCell ref="I631:I633"/>
    <mergeCell ref="J631:J633"/>
    <mergeCell ref="K631:K633"/>
    <mergeCell ref="L631:L633"/>
    <mergeCell ref="M631:M633"/>
    <mergeCell ref="N624:N627"/>
    <mergeCell ref="O624:O627"/>
    <mergeCell ref="A628:A630"/>
    <mergeCell ref="B628:B630"/>
    <mergeCell ref="H628:H630"/>
    <mergeCell ref="I628:I630"/>
    <mergeCell ref="J628:J630"/>
    <mergeCell ref="K628:K630"/>
    <mergeCell ref="L628:L630"/>
    <mergeCell ref="M628:M630"/>
    <mergeCell ref="N619:N620"/>
    <mergeCell ref="O619:O620"/>
    <mergeCell ref="A624:A627"/>
    <mergeCell ref="B624:B627"/>
    <mergeCell ref="H624:H627"/>
    <mergeCell ref="I624:I627"/>
    <mergeCell ref="J624:J627"/>
    <mergeCell ref="K624:K627"/>
    <mergeCell ref="L624:L627"/>
    <mergeCell ref="M624:M627"/>
    <mergeCell ref="N616:N617"/>
    <mergeCell ref="O616:O617"/>
    <mergeCell ref="A619:A620"/>
    <mergeCell ref="B619:B620"/>
    <mergeCell ref="H619:H620"/>
    <mergeCell ref="I619:I620"/>
    <mergeCell ref="J619:J620"/>
    <mergeCell ref="K619:K620"/>
    <mergeCell ref="L619:L620"/>
    <mergeCell ref="M619:M620"/>
    <mergeCell ref="N614:N615"/>
    <mergeCell ref="O614:O615"/>
    <mergeCell ref="A616:A617"/>
    <mergeCell ref="B616:B617"/>
    <mergeCell ref="H616:H617"/>
    <mergeCell ref="I616:I617"/>
    <mergeCell ref="J616:J617"/>
    <mergeCell ref="K616:K617"/>
    <mergeCell ref="L616:L617"/>
    <mergeCell ref="M616:M617"/>
    <mergeCell ref="M609:M613"/>
    <mergeCell ref="N609:O613"/>
    <mergeCell ref="A614:A615"/>
    <mergeCell ref="B614:B615"/>
    <mergeCell ref="H614:H615"/>
    <mergeCell ref="I614:I615"/>
    <mergeCell ref="J614:J615"/>
    <mergeCell ref="K614:K615"/>
    <mergeCell ref="L614:L615"/>
    <mergeCell ref="M614:M615"/>
    <mergeCell ref="M607:M608"/>
    <mergeCell ref="N607:N608"/>
    <mergeCell ref="O607:O608"/>
    <mergeCell ref="A609:A613"/>
    <mergeCell ref="B609:B613"/>
    <mergeCell ref="H609:H613"/>
    <mergeCell ref="I609:I613"/>
    <mergeCell ref="J609:J613"/>
    <mergeCell ref="K609:K613"/>
    <mergeCell ref="L609:L613"/>
    <mergeCell ref="M605:M606"/>
    <mergeCell ref="N605:N606"/>
    <mergeCell ref="O605:O606"/>
    <mergeCell ref="A607:A608"/>
    <mergeCell ref="B607:B608"/>
    <mergeCell ref="H607:H608"/>
    <mergeCell ref="I607:I608"/>
    <mergeCell ref="J607:J608"/>
    <mergeCell ref="K607:K608"/>
    <mergeCell ref="L607:L608"/>
    <mergeCell ref="M603:M604"/>
    <mergeCell ref="N603:N604"/>
    <mergeCell ref="O603:O604"/>
    <mergeCell ref="A605:A606"/>
    <mergeCell ref="B605:B606"/>
    <mergeCell ref="H605:H606"/>
    <mergeCell ref="I605:I606"/>
    <mergeCell ref="J605:J606"/>
    <mergeCell ref="K605:K606"/>
    <mergeCell ref="L605:L606"/>
    <mergeCell ref="M601:M602"/>
    <mergeCell ref="N601:N602"/>
    <mergeCell ref="O601:O602"/>
    <mergeCell ref="A603:A604"/>
    <mergeCell ref="B603:B604"/>
    <mergeCell ref="H603:H604"/>
    <mergeCell ref="I603:I604"/>
    <mergeCell ref="J603:J604"/>
    <mergeCell ref="K603:K604"/>
    <mergeCell ref="L603:L604"/>
    <mergeCell ref="M598:M599"/>
    <mergeCell ref="N598:N599"/>
    <mergeCell ref="O598:O599"/>
    <mergeCell ref="A601:A602"/>
    <mergeCell ref="B601:B602"/>
    <mergeCell ref="H601:H602"/>
    <mergeCell ref="I601:I602"/>
    <mergeCell ref="J601:J602"/>
    <mergeCell ref="K601:K602"/>
    <mergeCell ref="L601:L602"/>
    <mergeCell ref="M596:M597"/>
    <mergeCell ref="N596:N597"/>
    <mergeCell ref="O596:O597"/>
    <mergeCell ref="A598:A599"/>
    <mergeCell ref="B598:B599"/>
    <mergeCell ref="H598:H599"/>
    <mergeCell ref="I598:I599"/>
    <mergeCell ref="J598:J599"/>
    <mergeCell ref="K598:K599"/>
    <mergeCell ref="L598:L599"/>
    <mergeCell ref="M594:M595"/>
    <mergeCell ref="N594:N595"/>
    <mergeCell ref="O594:O595"/>
    <mergeCell ref="A596:A597"/>
    <mergeCell ref="B596:B597"/>
    <mergeCell ref="H596:H597"/>
    <mergeCell ref="I596:I597"/>
    <mergeCell ref="J596:J597"/>
    <mergeCell ref="K596:K597"/>
    <mergeCell ref="L596:L597"/>
    <mergeCell ref="M592:M593"/>
    <mergeCell ref="N592:N593"/>
    <mergeCell ref="O592:O593"/>
    <mergeCell ref="A594:A595"/>
    <mergeCell ref="B594:B595"/>
    <mergeCell ref="H594:H595"/>
    <mergeCell ref="I594:I595"/>
    <mergeCell ref="J594:J595"/>
    <mergeCell ref="K594:K595"/>
    <mergeCell ref="L594:L595"/>
    <mergeCell ref="M589:M591"/>
    <mergeCell ref="N589:N591"/>
    <mergeCell ref="O589:O591"/>
    <mergeCell ref="A592:A593"/>
    <mergeCell ref="B592:B593"/>
    <mergeCell ref="H592:H593"/>
    <mergeCell ref="I592:I593"/>
    <mergeCell ref="J592:J593"/>
    <mergeCell ref="K592:K593"/>
    <mergeCell ref="L592:L593"/>
    <mergeCell ref="M584:M588"/>
    <mergeCell ref="N584:N588"/>
    <mergeCell ref="O584:O588"/>
    <mergeCell ref="A589:A591"/>
    <mergeCell ref="B589:B591"/>
    <mergeCell ref="H589:H591"/>
    <mergeCell ref="I589:I591"/>
    <mergeCell ref="J589:J591"/>
    <mergeCell ref="K589:K591"/>
    <mergeCell ref="L589:L591"/>
    <mergeCell ref="M582:M583"/>
    <mergeCell ref="N582:N583"/>
    <mergeCell ref="O582:O583"/>
    <mergeCell ref="A584:A588"/>
    <mergeCell ref="B584:B588"/>
    <mergeCell ref="H584:H588"/>
    <mergeCell ref="I584:I588"/>
    <mergeCell ref="J584:J588"/>
    <mergeCell ref="K584:K588"/>
    <mergeCell ref="L584:L588"/>
    <mergeCell ref="M577:M581"/>
    <mergeCell ref="N577:N581"/>
    <mergeCell ref="O577:O581"/>
    <mergeCell ref="A582:A583"/>
    <mergeCell ref="B582:B583"/>
    <mergeCell ref="H582:H583"/>
    <mergeCell ref="I582:I583"/>
    <mergeCell ref="J582:J583"/>
    <mergeCell ref="K582:K583"/>
    <mergeCell ref="L582:L583"/>
    <mergeCell ref="M574:M576"/>
    <mergeCell ref="N574:N576"/>
    <mergeCell ref="O574:O576"/>
    <mergeCell ref="A577:A581"/>
    <mergeCell ref="B577:B581"/>
    <mergeCell ref="H577:H581"/>
    <mergeCell ref="I577:I581"/>
    <mergeCell ref="J577:J581"/>
    <mergeCell ref="K577:K581"/>
    <mergeCell ref="L577:L581"/>
    <mergeCell ref="M572:M573"/>
    <mergeCell ref="N572:N573"/>
    <mergeCell ref="O572:O573"/>
    <mergeCell ref="A574:A576"/>
    <mergeCell ref="B574:B576"/>
    <mergeCell ref="H574:H576"/>
    <mergeCell ref="I574:I576"/>
    <mergeCell ref="J574:J576"/>
    <mergeCell ref="K574:K576"/>
    <mergeCell ref="L574:L576"/>
    <mergeCell ref="M569:M571"/>
    <mergeCell ref="N569:N571"/>
    <mergeCell ref="O569:O571"/>
    <mergeCell ref="A572:A573"/>
    <mergeCell ref="B572:B573"/>
    <mergeCell ref="H572:H573"/>
    <mergeCell ref="I572:I573"/>
    <mergeCell ref="J572:J573"/>
    <mergeCell ref="K572:K573"/>
    <mergeCell ref="L572:L573"/>
    <mergeCell ref="M566:M568"/>
    <mergeCell ref="N566:N568"/>
    <mergeCell ref="O566:O568"/>
    <mergeCell ref="A569:A571"/>
    <mergeCell ref="B569:B571"/>
    <mergeCell ref="H569:H571"/>
    <mergeCell ref="I569:I571"/>
    <mergeCell ref="J569:J571"/>
    <mergeCell ref="K569:K571"/>
    <mergeCell ref="L569:L571"/>
    <mergeCell ref="M562:M565"/>
    <mergeCell ref="N562:N565"/>
    <mergeCell ref="O562:O565"/>
    <mergeCell ref="A566:A568"/>
    <mergeCell ref="B566:B568"/>
    <mergeCell ref="H566:H568"/>
    <mergeCell ref="I566:I568"/>
    <mergeCell ref="J566:J568"/>
    <mergeCell ref="K566:K568"/>
    <mergeCell ref="L566:L568"/>
    <mergeCell ref="L557:L561"/>
    <mergeCell ref="M557:M561"/>
    <mergeCell ref="N557:O561"/>
    <mergeCell ref="A562:A565"/>
    <mergeCell ref="B562:B565"/>
    <mergeCell ref="H562:H565"/>
    <mergeCell ref="I562:I565"/>
    <mergeCell ref="J562:J565"/>
    <mergeCell ref="K562:K565"/>
    <mergeCell ref="L562:L565"/>
    <mergeCell ref="L555:L556"/>
    <mergeCell ref="M555:M556"/>
    <mergeCell ref="N555:N556"/>
    <mergeCell ref="O555:O556"/>
    <mergeCell ref="A557:A561"/>
    <mergeCell ref="B557:B561"/>
    <mergeCell ref="H557:H561"/>
    <mergeCell ref="I557:I561"/>
    <mergeCell ref="J557:J561"/>
    <mergeCell ref="K557:K561"/>
    <mergeCell ref="L553:L554"/>
    <mergeCell ref="M553:M554"/>
    <mergeCell ref="N553:N554"/>
    <mergeCell ref="O553:O554"/>
    <mergeCell ref="A555:A556"/>
    <mergeCell ref="B555:B556"/>
    <mergeCell ref="H555:H556"/>
    <mergeCell ref="I555:I556"/>
    <mergeCell ref="J555:J556"/>
    <mergeCell ref="K555:K556"/>
    <mergeCell ref="L551:L552"/>
    <mergeCell ref="M551:M552"/>
    <mergeCell ref="N551:N552"/>
    <mergeCell ref="O551:O552"/>
    <mergeCell ref="A553:A554"/>
    <mergeCell ref="B553:B554"/>
    <mergeCell ref="H553:H554"/>
    <mergeCell ref="I553:I554"/>
    <mergeCell ref="J553:J554"/>
    <mergeCell ref="K553:K554"/>
    <mergeCell ref="L549:L550"/>
    <mergeCell ref="M549:M550"/>
    <mergeCell ref="N549:N550"/>
    <mergeCell ref="O549:O550"/>
    <mergeCell ref="A551:A552"/>
    <mergeCell ref="B551:B552"/>
    <mergeCell ref="H551:H552"/>
    <mergeCell ref="I551:I552"/>
    <mergeCell ref="J551:J552"/>
    <mergeCell ref="K551:K552"/>
    <mergeCell ref="L546:L547"/>
    <mergeCell ref="M546:M547"/>
    <mergeCell ref="N546:N547"/>
    <mergeCell ref="O546:O547"/>
    <mergeCell ref="A549:A550"/>
    <mergeCell ref="B549:B550"/>
    <mergeCell ref="H549:H550"/>
    <mergeCell ref="I549:I550"/>
    <mergeCell ref="J549:J550"/>
    <mergeCell ref="K549:K550"/>
    <mergeCell ref="L543:L545"/>
    <mergeCell ref="M543:M545"/>
    <mergeCell ref="N543:N545"/>
    <mergeCell ref="O543:O545"/>
    <mergeCell ref="A546:A547"/>
    <mergeCell ref="B546:B547"/>
    <mergeCell ref="H546:H547"/>
    <mergeCell ref="I546:I547"/>
    <mergeCell ref="J546:J547"/>
    <mergeCell ref="K546:K547"/>
    <mergeCell ref="L540:L542"/>
    <mergeCell ref="M540:M542"/>
    <mergeCell ref="N540:N542"/>
    <mergeCell ref="O540:O542"/>
    <mergeCell ref="A543:A545"/>
    <mergeCell ref="B543:B545"/>
    <mergeCell ref="H543:H545"/>
    <mergeCell ref="I543:I545"/>
    <mergeCell ref="J543:J545"/>
    <mergeCell ref="K543:K545"/>
    <mergeCell ref="L538:L539"/>
    <mergeCell ref="M538:M539"/>
    <mergeCell ref="N538:N539"/>
    <mergeCell ref="O538:O539"/>
    <mergeCell ref="A540:A542"/>
    <mergeCell ref="B540:B542"/>
    <mergeCell ref="H540:H542"/>
    <mergeCell ref="I540:I542"/>
    <mergeCell ref="J540:J542"/>
    <mergeCell ref="K540:K542"/>
    <mergeCell ref="L534:L537"/>
    <mergeCell ref="M534:M537"/>
    <mergeCell ref="N534:N537"/>
    <mergeCell ref="O534:O537"/>
    <mergeCell ref="A538:A539"/>
    <mergeCell ref="B538:B539"/>
    <mergeCell ref="H538:H539"/>
    <mergeCell ref="I538:I539"/>
    <mergeCell ref="J538:J539"/>
    <mergeCell ref="K538:K539"/>
    <mergeCell ref="L531:L533"/>
    <mergeCell ref="M531:M533"/>
    <mergeCell ref="N531:N533"/>
    <mergeCell ref="O531:O533"/>
    <mergeCell ref="A534:A537"/>
    <mergeCell ref="B534:B537"/>
    <mergeCell ref="H534:H537"/>
    <mergeCell ref="I534:I537"/>
    <mergeCell ref="J534:J537"/>
    <mergeCell ref="K534:K537"/>
    <mergeCell ref="L527:L530"/>
    <mergeCell ref="M527:M530"/>
    <mergeCell ref="N527:N530"/>
    <mergeCell ref="O527:O530"/>
    <mergeCell ref="A531:A533"/>
    <mergeCell ref="B531:B533"/>
    <mergeCell ref="H531:H533"/>
    <mergeCell ref="I531:I533"/>
    <mergeCell ref="J531:J533"/>
    <mergeCell ref="K531:K533"/>
    <mergeCell ref="L524:L526"/>
    <mergeCell ref="M524:M526"/>
    <mergeCell ref="N524:N526"/>
    <mergeCell ref="O524:O526"/>
    <mergeCell ref="A527:A530"/>
    <mergeCell ref="B527:B530"/>
    <mergeCell ref="H527:H530"/>
    <mergeCell ref="I527:I530"/>
    <mergeCell ref="J527:J530"/>
    <mergeCell ref="K527:K530"/>
    <mergeCell ref="L520:L523"/>
    <mergeCell ref="M520:M523"/>
    <mergeCell ref="N520:N523"/>
    <mergeCell ref="O520:O523"/>
    <mergeCell ref="A524:A526"/>
    <mergeCell ref="B524:B526"/>
    <mergeCell ref="H524:H526"/>
    <mergeCell ref="I524:I526"/>
    <mergeCell ref="J524:J526"/>
    <mergeCell ref="K524:K526"/>
    <mergeCell ref="A520:A523"/>
    <mergeCell ref="B520:B523"/>
    <mergeCell ref="H520:H523"/>
    <mergeCell ref="I520:I523"/>
    <mergeCell ref="J520:J523"/>
    <mergeCell ref="K520:K523"/>
    <mergeCell ref="O514:O515"/>
    <mergeCell ref="A516:A519"/>
    <mergeCell ref="B516:B519"/>
    <mergeCell ref="H516:H519"/>
    <mergeCell ref="I516:I519"/>
    <mergeCell ref="J516:J519"/>
    <mergeCell ref="K516:K519"/>
    <mergeCell ref="L516:L519"/>
    <mergeCell ref="M516:M519"/>
    <mergeCell ref="N516:O519"/>
    <mergeCell ref="O510:O513"/>
    <mergeCell ref="A514:A515"/>
    <mergeCell ref="B514:B515"/>
    <mergeCell ref="H514:H515"/>
    <mergeCell ref="I514:I515"/>
    <mergeCell ref="J514:J515"/>
    <mergeCell ref="K514:K515"/>
    <mergeCell ref="L514:L515"/>
    <mergeCell ref="M514:M515"/>
    <mergeCell ref="N514:N515"/>
    <mergeCell ref="O506:O509"/>
    <mergeCell ref="A510:A513"/>
    <mergeCell ref="B510:B513"/>
    <mergeCell ref="H510:H513"/>
    <mergeCell ref="I510:I513"/>
    <mergeCell ref="J510:J513"/>
    <mergeCell ref="K510:K513"/>
    <mergeCell ref="L510:L513"/>
    <mergeCell ref="M510:M513"/>
    <mergeCell ref="N510:N513"/>
    <mergeCell ref="O500:O502"/>
    <mergeCell ref="A506:A509"/>
    <mergeCell ref="B506:B509"/>
    <mergeCell ref="H506:H509"/>
    <mergeCell ref="I506:I509"/>
    <mergeCell ref="J506:J509"/>
    <mergeCell ref="K506:K509"/>
    <mergeCell ref="L506:L509"/>
    <mergeCell ref="M506:M509"/>
    <mergeCell ref="N506:N509"/>
    <mergeCell ref="O497:O499"/>
    <mergeCell ref="A500:A502"/>
    <mergeCell ref="B500:B502"/>
    <mergeCell ref="H500:H502"/>
    <mergeCell ref="I500:I502"/>
    <mergeCell ref="J500:J502"/>
    <mergeCell ref="K500:K502"/>
    <mergeCell ref="L500:L502"/>
    <mergeCell ref="M500:M502"/>
    <mergeCell ref="N500:N502"/>
    <mergeCell ref="N493:O496"/>
    <mergeCell ref="A497:A499"/>
    <mergeCell ref="B497:B499"/>
    <mergeCell ref="H497:H499"/>
    <mergeCell ref="I497:I499"/>
    <mergeCell ref="J497:J499"/>
    <mergeCell ref="K497:K499"/>
    <mergeCell ref="L497:L499"/>
    <mergeCell ref="M497:M499"/>
    <mergeCell ref="N497:N499"/>
    <mergeCell ref="N491:N492"/>
    <mergeCell ref="O491:O492"/>
    <mergeCell ref="A493:A496"/>
    <mergeCell ref="B493:B496"/>
    <mergeCell ref="H493:H496"/>
    <mergeCell ref="I493:I496"/>
    <mergeCell ref="J493:J496"/>
    <mergeCell ref="K493:K496"/>
    <mergeCell ref="L493:L496"/>
    <mergeCell ref="M493:M496"/>
    <mergeCell ref="N488:N490"/>
    <mergeCell ref="O488:O490"/>
    <mergeCell ref="A491:A492"/>
    <mergeCell ref="B491:B492"/>
    <mergeCell ref="H491:H492"/>
    <mergeCell ref="I491:I492"/>
    <mergeCell ref="J491:J492"/>
    <mergeCell ref="K491:K492"/>
    <mergeCell ref="L491:L492"/>
    <mergeCell ref="M491:M492"/>
    <mergeCell ref="N486:N487"/>
    <mergeCell ref="O486:O487"/>
    <mergeCell ref="A488:A490"/>
    <mergeCell ref="B488:B490"/>
    <mergeCell ref="H488:H490"/>
    <mergeCell ref="I488:I490"/>
    <mergeCell ref="J488:J490"/>
    <mergeCell ref="K488:K490"/>
    <mergeCell ref="L488:L490"/>
    <mergeCell ref="M488:M490"/>
    <mergeCell ref="N482:N485"/>
    <mergeCell ref="O482:O485"/>
    <mergeCell ref="A486:A487"/>
    <mergeCell ref="B486:B487"/>
    <mergeCell ref="H486:H487"/>
    <mergeCell ref="I486:I487"/>
    <mergeCell ref="J486:J487"/>
    <mergeCell ref="K486:K487"/>
    <mergeCell ref="L486:L487"/>
    <mergeCell ref="M486:M487"/>
    <mergeCell ref="N479:N481"/>
    <mergeCell ref="O479:O481"/>
    <mergeCell ref="A482:A485"/>
    <mergeCell ref="B482:B485"/>
    <mergeCell ref="H482:H485"/>
    <mergeCell ref="I482:I485"/>
    <mergeCell ref="J482:J485"/>
    <mergeCell ref="K482:K485"/>
    <mergeCell ref="L482:L485"/>
    <mergeCell ref="M482:M485"/>
    <mergeCell ref="N476:N478"/>
    <mergeCell ref="O476:O478"/>
    <mergeCell ref="A479:A481"/>
    <mergeCell ref="B479:B481"/>
    <mergeCell ref="H479:H481"/>
    <mergeCell ref="I479:I481"/>
    <mergeCell ref="J479:J481"/>
    <mergeCell ref="K479:K481"/>
    <mergeCell ref="L479:L481"/>
    <mergeCell ref="M479:M481"/>
    <mergeCell ref="N473:N474"/>
    <mergeCell ref="O473:O474"/>
    <mergeCell ref="A476:A478"/>
    <mergeCell ref="B476:B478"/>
    <mergeCell ref="H476:H478"/>
    <mergeCell ref="I476:I478"/>
    <mergeCell ref="J476:J478"/>
    <mergeCell ref="K476:K478"/>
    <mergeCell ref="L476:L478"/>
    <mergeCell ref="M476:M478"/>
    <mergeCell ref="N471:N472"/>
    <mergeCell ref="O471:O472"/>
    <mergeCell ref="A473:A474"/>
    <mergeCell ref="B473:B474"/>
    <mergeCell ref="H473:H474"/>
    <mergeCell ref="I473:I474"/>
    <mergeCell ref="J473:J474"/>
    <mergeCell ref="K473:K474"/>
    <mergeCell ref="L473:L474"/>
    <mergeCell ref="M473:M474"/>
    <mergeCell ref="N469:N470"/>
    <mergeCell ref="O469:O470"/>
    <mergeCell ref="A471:A472"/>
    <mergeCell ref="B471:B472"/>
    <mergeCell ref="H471:H472"/>
    <mergeCell ref="I471:I472"/>
    <mergeCell ref="J471:J472"/>
    <mergeCell ref="K471:K472"/>
    <mergeCell ref="L471:L472"/>
    <mergeCell ref="M471:M472"/>
    <mergeCell ref="N466:N468"/>
    <mergeCell ref="O466:O468"/>
    <mergeCell ref="A469:A470"/>
    <mergeCell ref="B469:B470"/>
    <mergeCell ref="H469:H470"/>
    <mergeCell ref="I469:I470"/>
    <mergeCell ref="J469:J470"/>
    <mergeCell ref="K469:K470"/>
    <mergeCell ref="L469:L470"/>
    <mergeCell ref="M469:M470"/>
    <mergeCell ref="N462:N465"/>
    <mergeCell ref="O462:O465"/>
    <mergeCell ref="A466:A468"/>
    <mergeCell ref="B466:B468"/>
    <mergeCell ref="H466:H468"/>
    <mergeCell ref="I466:I468"/>
    <mergeCell ref="J466:J468"/>
    <mergeCell ref="K466:K468"/>
    <mergeCell ref="L466:L468"/>
    <mergeCell ref="M466:M468"/>
    <mergeCell ref="N458:N461"/>
    <mergeCell ref="O458:O461"/>
    <mergeCell ref="A462:A465"/>
    <mergeCell ref="B462:B465"/>
    <mergeCell ref="H462:H465"/>
    <mergeCell ref="I462:I465"/>
    <mergeCell ref="J462:J465"/>
    <mergeCell ref="K462:K465"/>
    <mergeCell ref="L462:L465"/>
    <mergeCell ref="M462:M465"/>
    <mergeCell ref="N455:N457"/>
    <mergeCell ref="O455:O457"/>
    <mergeCell ref="A458:A461"/>
    <mergeCell ref="B458:B461"/>
    <mergeCell ref="H458:H461"/>
    <mergeCell ref="I458:I461"/>
    <mergeCell ref="J458:J461"/>
    <mergeCell ref="K458:K461"/>
    <mergeCell ref="L458:L461"/>
    <mergeCell ref="M458:M461"/>
    <mergeCell ref="N451:N454"/>
    <mergeCell ref="O451:O454"/>
    <mergeCell ref="A455:A457"/>
    <mergeCell ref="B455:B457"/>
    <mergeCell ref="H455:H457"/>
    <mergeCell ref="I455:I457"/>
    <mergeCell ref="J455:J457"/>
    <mergeCell ref="K455:K457"/>
    <mergeCell ref="L455:L457"/>
    <mergeCell ref="M455:M457"/>
    <mergeCell ref="N447:N450"/>
    <mergeCell ref="O447:O450"/>
    <mergeCell ref="A451:A454"/>
    <mergeCell ref="B451:B454"/>
    <mergeCell ref="H451:H454"/>
    <mergeCell ref="I451:I454"/>
    <mergeCell ref="J451:J454"/>
    <mergeCell ref="K451:K454"/>
    <mergeCell ref="L451:L454"/>
    <mergeCell ref="M451:M454"/>
    <mergeCell ref="N443:N446"/>
    <mergeCell ref="O443:O446"/>
    <mergeCell ref="A447:A450"/>
    <mergeCell ref="B447:B450"/>
    <mergeCell ref="H447:H450"/>
    <mergeCell ref="I447:I450"/>
    <mergeCell ref="J447:J450"/>
    <mergeCell ref="K447:K450"/>
    <mergeCell ref="L447:L450"/>
    <mergeCell ref="M447:M450"/>
    <mergeCell ref="N441:N442"/>
    <mergeCell ref="O441:O442"/>
    <mergeCell ref="A443:A446"/>
    <mergeCell ref="B443:B446"/>
    <mergeCell ref="H443:H446"/>
    <mergeCell ref="I443:I446"/>
    <mergeCell ref="J443:J446"/>
    <mergeCell ref="K443:K446"/>
    <mergeCell ref="L443:L446"/>
    <mergeCell ref="M443:M446"/>
    <mergeCell ref="N439:N440"/>
    <mergeCell ref="O439:O440"/>
    <mergeCell ref="A441:A442"/>
    <mergeCell ref="B441:B442"/>
    <mergeCell ref="H441:H442"/>
    <mergeCell ref="I441:I442"/>
    <mergeCell ref="J441:J442"/>
    <mergeCell ref="K441:K442"/>
    <mergeCell ref="L441:L442"/>
    <mergeCell ref="M441:M442"/>
    <mergeCell ref="N437:N438"/>
    <mergeCell ref="O437:O438"/>
    <mergeCell ref="A439:A440"/>
    <mergeCell ref="B439:B440"/>
    <mergeCell ref="H439:H440"/>
    <mergeCell ref="I439:I440"/>
    <mergeCell ref="J439:J440"/>
    <mergeCell ref="K439:K440"/>
    <mergeCell ref="L439:L440"/>
    <mergeCell ref="M439:M440"/>
    <mergeCell ref="N435:N436"/>
    <mergeCell ref="O435:O436"/>
    <mergeCell ref="A437:A438"/>
    <mergeCell ref="B437:B438"/>
    <mergeCell ref="H437:H438"/>
    <mergeCell ref="I437:I438"/>
    <mergeCell ref="J437:J438"/>
    <mergeCell ref="K437:K438"/>
    <mergeCell ref="L437:L438"/>
    <mergeCell ref="M437:M438"/>
    <mergeCell ref="N431:N434"/>
    <mergeCell ref="O431:O434"/>
    <mergeCell ref="A435:A436"/>
    <mergeCell ref="B435:B436"/>
    <mergeCell ref="H435:H436"/>
    <mergeCell ref="I435:I436"/>
    <mergeCell ref="J435:J436"/>
    <mergeCell ref="K435:K436"/>
    <mergeCell ref="L435:L436"/>
    <mergeCell ref="M435:M436"/>
    <mergeCell ref="M426:M430"/>
    <mergeCell ref="N426:O430"/>
    <mergeCell ref="A431:A434"/>
    <mergeCell ref="B431:B434"/>
    <mergeCell ref="H431:H434"/>
    <mergeCell ref="I431:I434"/>
    <mergeCell ref="J431:J434"/>
    <mergeCell ref="K431:K434"/>
    <mergeCell ref="L431:L434"/>
    <mergeCell ref="M431:M434"/>
    <mergeCell ref="M424:M425"/>
    <mergeCell ref="N424:N425"/>
    <mergeCell ref="O424:O425"/>
    <mergeCell ref="A426:A430"/>
    <mergeCell ref="B426:B430"/>
    <mergeCell ref="H426:H430"/>
    <mergeCell ref="I426:I430"/>
    <mergeCell ref="J426:J430"/>
    <mergeCell ref="K426:K430"/>
    <mergeCell ref="L426:L430"/>
    <mergeCell ref="M422:M423"/>
    <mergeCell ref="N422:N423"/>
    <mergeCell ref="O422:O423"/>
    <mergeCell ref="A424:A425"/>
    <mergeCell ref="B424:B425"/>
    <mergeCell ref="H424:H425"/>
    <mergeCell ref="I424:I425"/>
    <mergeCell ref="J424:J425"/>
    <mergeCell ref="K424:K425"/>
    <mergeCell ref="L424:L425"/>
    <mergeCell ref="M420:M421"/>
    <mergeCell ref="N420:N421"/>
    <mergeCell ref="O420:O421"/>
    <mergeCell ref="A422:A423"/>
    <mergeCell ref="B422:B423"/>
    <mergeCell ref="H422:H423"/>
    <mergeCell ref="I422:I423"/>
    <mergeCell ref="J422:J423"/>
    <mergeCell ref="K422:K423"/>
    <mergeCell ref="L422:L423"/>
    <mergeCell ref="M418:M419"/>
    <mergeCell ref="N418:N419"/>
    <mergeCell ref="O418:O419"/>
    <mergeCell ref="A420:A421"/>
    <mergeCell ref="B420:B421"/>
    <mergeCell ref="H420:H421"/>
    <mergeCell ref="I420:I421"/>
    <mergeCell ref="J420:J421"/>
    <mergeCell ref="K420:K421"/>
    <mergeCell ref="L420:L421"/>
    <mergeCell ref="M416:M417"/>
    <mergeCell ref="N416:N417"/>
    <mergeCell ref="O416:O417"/>
    <mergeCell ref="A418:A419"/>
    <mergeCell ref="B418:B419"/>
    <mergeCell ref="H418:H419"/>
    <mergeCell ref="I418:I419"/>
    <mergeCell ref="J418:J419"/>
    <mergeCell ref="K418:K419"/>
    <mergeCell ref="L418:L419"/>
    <mergeCell ref="M414:M415"/>
    <mergeCell ref="N414:N415"/>
    <mergeCell ref="O414:O415"/>
    <mergeCell ref="A416:A417"/>
    <mergeCell ref="B416:B417"/>
    <mergeCell ref="H416:H417"/>
    <mergeCell ref="I416:I417"/>
    <mergeCell ref="J416:J417"/>
    <mergeCell ref="K416:K417"/>
    <mergeCell ref="L416:L417"/>
    <mergeCell ref="M412:M413"/>
    <mergeCell ref="N412:N413"/>
    <mergeCell ref="O412:O413"/>
    <mergeCell ref="A414:A415"/>
    <mergeCell ref="B414:B415"/>
    <mergeCell ref="H414:H415"/>
    <mergeCell ref="I414:I415"/>
    <mergeCell ref="J414:J415"/>
    <mergeCell ref="K414:K415"/>
    <mergeCell ref="L414:L415"/>
    <mergeCell ref="M410:M411"/>
    <mergeCell ref="N410:N411"/>
    <mergeCell ref="O410:O411"/>
    <mergeCell ref="A412:A413"/>
    <mergeCell ref="B412:B413"/>
    <mergeCell ref="H412:H413"/>
    <mergeCell ref="I412:I413"/>
    <mergeCell ref="J412:J413"/>
    <mergeCell ref="K412:K413"/>
    <mergeCell ref="L412:L413"/>
    <mergeCell ref="M408:M409"/>
    <mergeCell ref="N408:N409"/>
    <mergeCell ref="O408:O409"/>
    <mergeCell ref="A410:A411"/>
    <mergeCell ref="B410:B411"/>
    <mergeCell ref="H410:H411"/>
    <mergeCell ref="I410:I411"/>
    <mergeCell ref="J410:J411"/>
    <mergeCell ref="K410:K411"/>
    <mergeCell ref="L410:L411"/>
    <mergeCell ref="M406:M407"/>
    <mergeCell ref="N406:N407"/>
    <mergeCell ref="O406:O407"/>
    <mergeCell ref="A408:A409"/>
    <mergeCell ref="B408:B409"/>
    <mergeCell ref="H408:H409"/>
    <mergeCell ref="I408:I409"/>
    <mergeCell ref="J408:J409"/>
    <mergeCell ref="K408:K409"/>
    <mergeCell ref="L408:L409"/>
    <mergeCell ref="M404:M405"/>
    <mergeCell ref="N404:N405"/>
    <mergeCell ref="O404:O405"/>
    <mergeCell ref="A406:A407"/>
    <mergeCell ref="B406:B407"/>
    <mergeCell ref="H406:H407"/>
    <mergeCell ref="I406:I407"/>
    <mergeCell ref="J406:J407"/>
    <mergeCell ref="K406:K407"/>
    <mergeCell ref="L406:L407"/>
    <mergeCell ref="M402:M403"/>
    <mergeCell ref="N402:N403"/>
    <mergeCell ref="O402:O403"/>
    <mergeCell ref="A404:A405"/>
    <mergeCell ref="B404:B405"/>
    <mergeCell ref="H404:H405"/>
    <mergeCell ref="I404:I405"/>
    <mergeCell ref="J404:J405"/>
    <mergeCell ref="K404:K405"/>
    <mergeCell ref="L404:L405"/>
    <mergeCell ref="M400:M401"/>
    <mergeCell ref="N400:N401"/>
    <mergeCell ref="O400:O401"/>
    <mergeCell ref="A402:A403"/>
    <mergeCell ref="B402:B403"/>
    <mergeCell ref="H402:H403"/>
    <mergeCell ref="I402:I403"/>
    <mergeCell ref="J402:J403"/>
    <mergeCell ref="K402:K403"/>
    <mergeCell ref="L402:L403"/>
    <mergeCell ref="M398:M399"/>
    <mergeCell ref="N398:N399"/>
    <mergeCell ref="O398:O399"/>
    <mergeCell ref="A400:A401"/>
    <mergeCell ref="B400:B401"/>
    <mergeCell ref="H400:H401"/>
    <mergeCell ref="I400:I401"/>
    <mergeCell ref="J400:J401"/>
    <mergeCell ref="K400:K401"/>
    <mergeCell ref="L400:L401"/>
    <mergeCell ref="M394:M395"/>
    <mergeCell ref="N394:N395"/>
    <mergeCell ref="O394:O395"/>
    <mergeCell ref="A398:A399"/>
    <mergeCell ref="B398:B399"/>
    <mergeCell ref="H398:H399"/>
    <mergeCell ref="I398:I399"/>
    <mergeCell ref="J398:J399"/>
    <mergeCell ref="K398:K399"/>
    <mergeCell ref="L398:L399"/>
    <mergeCell ref="L392:L393"/>
    <mergeCell ref="M392:M393"/>
    <mergeCell ref="N392:O393"/>
    <mergeCell ref="A394:A395"/>
    <mergeCell ref="B394:B395"/>
    <mergeCell ref="H394:H395"/>
    <mergeCell ref="I394:I395"/>
    <mergeCell ref="J394:J395"/>
    <mergeCell ref="K394:K395"/>
    <mergeCell ref="L394:L395"/>
    <mergeCell ref="L390:L391"/>
    <mergeCell ref="M390:M391"/>
    <mergeCell ref="N390:N391"/>
    <mergeCell ref="O390:O391"/>
    <mergeCell ref="A392:A393"/>
    <mergeCell ref="B392:B393"/>
    <mergeCell ref="H392:H393"/>
    <mergeCell ref="I392:I393"/>
    <mergeCell ref="J392:J393"/>
    <mergeCell ref="K392:K393"/>
    <mergeCell ref="L388:L389"/>
    <mergeCell ref="M388:M389"/>
    <mergeCell ref="N388:N389"/>
    <mergeCell ref="O388:O389"/>
    <mergeCell ref="A390:A391"/>
    <mergeCell ref="B390:B391"/>
    <mergeCell ref="H390:H391"/>
    <mergeCell ref="I390:I391"/>
    <mergeCell ref="J390:J391"/>
    <mergeCell ref="K390:K391"/>
    <mergeCell ref="L385:L387"/>
    <mergeCell ref="M385:M387"/>
    <mergeCell ref="N385:N387"/>
    <mergeCell ref="O385:O387"/>
    <mergeCell ref="A388:A389"/>
    <mergeCell ref="B388:B389"/>
    <mergeCell ref="H388:H389"/>
    <mergeCell ref="I388:I389"/>
    <mergeCell ref="J388:J389"/>
    <mergeCell ref="K388:K389"/>
    <mergeCell ref="L383:L384"/>
    <mergeCell ref="M383:M384"/>
    <mergeCell ref="N383:N384"/>
    <mergeCell ref="O383:O384"/>
    <mergeCell ref="A385:A387"/>
    <mergeCell ref="B385:B387"/>
    <mergeCell ref="H385:H387"/>
    <mergeCell ref="I385:I387"/>
    <mergeCell ref="J385:J387"/>
    <mergeCell ref="K385:K387"/>
    <mergeCell ref="L380:L382"/>
    <mergeCell ref="M380:M382"/>
    <mergeCell ref="N380:N382"/>
    <mergeCell ref="O380:O382"/>
    <mergeCell ref="A383:A384"/>
    <mergeCell ref="B383:B384"/>
    <mergeCell ref="H383:H384"/>
    <mergeCell ref="I383:I384"/>
    <mergeCell ref="J383:J384"/>
    <mergeCell ref="K383:K384"/>
    <mergeCell ref="L378:L379"/>
    <mergeCell ref="M378:M379"/>
    <mergeCell ref="N378:N379"/>
    <mergeCell ref="O378:O379"/>
    <mergeCell ref="A380:A382"/>
    <mergeCell ref="B380:B382"/>
    <mergeCell ref="H380:H382"/>
    <mergeCell ref="I380:I382"/>
    <mergeCell ref="J380:J382"/>
    <mergeCell ref="K380:K382"/>
    <mergeCell ref="L376:L377"/>
    <mergeCell ref="M376:M377"/>
    <mergeCell ref="N376:N377"/>
    <mergeCell ref="O376:O377"/>
    <mergeCell ref="A378:A379"/>
    <mergeCell ref="B378:B379"/>
    <mergeCell ref="H378:H379"/>
    <mergeCell ref="I378:I379"/>
    <mergeCell ref="J378:J379"/>
    <mergeCell ref="K378:K379"/>
    <mergeCell ref="L374:L375"/>
    <mergeCell ref="M374:M375"/>
    <mergeCell ref="N374:N375"/>
    <mergeCell ref="O374:O375"/>
    <mergeCell ref="A376:A377"/>
    <mergeCell ref="B376:B377"/>
    <mergeCell ref="H376:H377"/>
    <mergeCell ref="I376:I377"/>
    <mergeCell ref="J376:J377"/>
    <mergeCell ref="K376:K377"/>
    <mergeCell ref="L371:L373"/>
    <mergeCell ref="M371:M373"/>
    <mergeCell ref="N371:N373"/>
    <mergeCell ref="O371:O373"/>
    <mergeCell ref="A374:A375"/>
    <mergeCell ref="B374:B375"/>
    <mergeCell ref="H374:H375"/>
    <mergeCell ref="I374:I375"/>
    <mergeCell ref="J374:J375"/>
    <mergeCell ref="K374:K375"/>
    <mergeCell ref="L367:L370"/>
    <mergeCell ref="M367:M370"/>
    <mergeCell ref="N367:N370"/>
    <mergeCell ref="O367:O370"/>
    <mergeCell ref="A371:A373"/>
    <mergeCell ref="B371:B373"/>
    <mergeCell ref="H371:H373"/>
    <mergeCell ref="I371:I373"/>
    <mergeCell ref="J371:J373"/>
    <mergeCell ref="K371:K373"/>
    <mergeCell ref="A367:A370"/>
    <mergeCell ref="B367:B370"/>
    <mergeCell ref="H367:H370"/>
    <mergeCell ref="I367:I370"/>
    <mergeCell ref="J367:J370"/>
    <mergeCell ref="K367:K370"/>
    <mergeCell ref="O360:O361"/>
    <mergeCell ref="A363:A366"/>
    <mergeCell ref="B363:B366"/>
    <mergeCell ref="H363:H366"/>
    <mergeCell ref="I363:I366"/>
    <mergeCell ref="J363:J366"/>
    <mergeCell ref="K363:K366"/>
    <mergeCell ref="L363:L366"/>
    <mergeCell ref="M363:M366"/>
    <mergeCell ref="N363:O366"/>
    <mergeCell ref="O358:O359"/>
    <mergeCell ref="A360:A361"/>
    <mergeCell ref="B360:B361"/>
    <mergeCell ref="H360:H361"/>
    <mergeCell ref="I360:I361"/>
    <mergeCell ref="J360:J361"/>
    <mergeCell ref="K360:K361"/>
    <mergeCell ref="L360:L361"/>
    <mergeCell ref="M360:M361"/>
    <mergeCell ref="N360:N361"/>
    <mergeCell ref="O356:O357"/>
    <mergeCell ref="A358:A359"/>
    <mergeCell ref="B358:B359"/>
    <mergeCell ref="H358:H359"/>
    <mergeCell ref="I358:I359"/>
    <mergeCell ref="J358:J359"/>
    <mergeCell ref="K358:K359"/>
    <mergeCell ref="L358:L359"/>
    <mergeCell ref="M358:M359"/>
    <mergeCell ref="N358:N359"/>
    <mergeCell ref="O354:O355"/>
    <mergeCell ref="A356:A357"/>
    <mergeCell ref="B356:B357"/>
    <mergeCell ref="H356:H357"/>
    <mergeCell ref="I356:I357"/>
    <mergeCell ref="J356:J357"/>
    <mergeCell ref="K356:K357"/>
    <mergeCell ref="L356:L357"/>
    <mergeCell ref="M356:M357"/>
    <mergeCell ref="N356:N357"/>
    <mergeCell ref="O351:O353"/>
    <mergeCell ref="A354:A355"/>
    <mergeCell ref="B354:B355"/>
    <mergeCell ref="H354:H355"/>
    <mergeCell ref="I354:I355"/>
    <mergeCell ref="J354:J355"/>
    <mergeCell ref="K354:K355"/>
    <mergeCell ref="L354:L355"/>
    <mergeCell ref="M354:M355"/>
    <mergeCell ref="N354:N355"/>
    <mergeCell ref="O348:O350"/>
    <mergeCell ref="A351:A353"/>
    <mergeCell ref="B351:B353"/>
    <mergeCell ref="H351:H353"/>
    <mergeCell ref="I351:I353"/>
    <mergeCell ref="J351:J353"/>
    <mergeCell ref="K351:K353"/>
    <mergeCell ref="L351:L353"/>
    <mergeCell ref="M351:M353"/>
    <mergeCell ref="N351:N353"/>
    <mergeCell ref="O345:O347"/>
    <mergeCell ref="A348:A350"/>
    <mergeCell ref="B348:B350"/>
    <mergeCell ref="H348:H350"/>
    <mergeCell ref="I348:I350"/>
    <mergeCell ref="J348:J350"/>
    <mergeCell ref="K348:K350"/>
    <mergeCell ref="L348:L350"/>
    <mergeCell ref="M348:M350"/>
    <mergeCell ref="N348:N350"/>
    <mergeCell ref="O340:O344"/>
    <mergeCell ref="A345:A347"/>
    <mergeCell ref="B345:B347"/>
    <mergeCell ref="H345:H347"/>
    <mergeCell ref="I345:I347"/>
    <mergeCell ref="J345:J347"/>
    <mergeCell ref="K345:K347"/>
    <mergeCell ref="L345:L347"/>
    <mergeCell ref="M345:M347"/>
    <mergeCell ref="N345:N347"/>
    <mergeCell ref="O335:O339"/>
    <mergeCell ref="A340:A344"/>
    <mergeCell ref="B340:B344"/>
    <mergeCell ref="H340:H344"/>
    <mergeCell ref="I340:I344"/>
    <mergeCell ref="J340:J344"/>
    <mergeCell ref="K340:K344"/>
    <mergeCell ref="L340:L344"/>
    <mergeCell ref="M340:M344"/>
    <mergeCell ref="N340:N344"/>
    <mergeCell ref="O332:O334"/>
    <mergeCell ref="A335:A339"/>
    <mergeCell ref="B335:B339"/>
    <mergeCell ref="H335:H339"/>
    <mergeCell ref="I335:I339"/>
    <mergeCell ref="J335:J339"/>
    <mergeCell ref="K335:K339"/>
    <mergeCell ref="L335:L339"/>
    <mergeCell ref="M335:M339"/>
    <mergeCell ref="N335:N339"/>
    <mergeCell ref="O328:O331"/>
    <mergeCell ref="A332:A334"/>
    <mergeCell ref="B332:B334"/>
    <mergeCell ref="H332:H334"/>
    <mergeCell ref="I332:I334"/>
    <mergeCell ref="J332:J334"/>
    <mergeCell ref="K332:K334"/>
    <mergeCell ref="L332:L334"/>
    <mergeCell ref="M332:M334"/>
    <mergeCell ref="N332:N334"/>
    <mergeCell ref="O326:O327"/>
    <mergeCell ref="A328:A331"/>
    <mergeCell ref="B328:B331"/>
    <mergeCell ref="H328:H331"/>
    <mergeCell ref="I328:I331"/>
    <mergeCell ref="J328:J331"/>
    <mergeCell ref="K328:K331"/>
    <mergeCell ref="L328:L331"/>
    <mergeCell ref="M328:M331"/>
    <mergeCell ref="N328:N331"/>
    <mergeCell ref="O324:O325"/>
    <mergeCell ref="A326:A327"/>
    <mergeCell ref="B326:B327"/>
    <mergeCell ref="H326:H327"/>
    <mergeCell ref="I326:I327"/>
    <mergeCell ref="J326:J327"/>
    <mergeCell ref="K326:K327"/>
    <mergeCell ref="L326:L327"/>
    <mergeCell ref="M326:M327"/>
    <mergeCell ref="N326:N327"/>
    <mergeCell ref="O321:O323"/>
    <mergeCell ref="A324:A325"/>
    <mergeCell ref="B324:B325"/>
    <mergeCell ref="H324:H325"/>
    <mergeCell ref="I324:I325"/>
    <mergeCell ref="J324:J325"/>
    <mergeCell ref="K324:K325"/>
    <mergeCell ref="L324:L325"/>
    <mergeCell ref="M324:M325"/>
    <mergeCell ref="N324:N325"/>
    <mergeCell ref="O318:O320"/>
    <mergeCell ref="A321:A323"/>
    <mergeCell ref="B321:B323"/>
    <mergeCell ref="H321:H323"/>
    <mergeCell ref="I321:I323"/>
    <mergeCell ref="J321:J323"/>
    <mergeCell ref="K321:K323"/>
    <mergeCell ref="L321:L323"/>
    <mergeCell ref="M321:M323"/>
    <mergeCell ref="N321:N323"/>
    <mergeCell ref="O313:O317"/>
    <mergeCell ref="A318:A320"/>
    <mergeCell ref="B318:B320"/>
    <mergeCell ref="H318:H320"/>
    <mergeCell ref="I318:I320"/>
    <mergeCell ref="J318:J320"/>
    <mergeCell ref="K318:K320"/>
    <mergeCell ref="L318:L320"/>
    <mergeCell ref="M318:M320"/>
    <mergeCell ref="N318:N320"/>
    <mergeCell ref="N308:O312"/>
    <mergeCell ref="A313:A317"/>
    <mergeCell ref="B313:B317"/>
    <mergeCell ref="H313:H317"/>
    <mergeCell ref="I313:I317"/>
    <mergeCell ref="J313:J317"/>
    <mergeCell ref="K313:K317"/>
    <mergeCell ref="L313:L317"/>
    <mergeCell ref="M313:M317"/>
    <mergeCell ref="N313:N317"/>
    <mergeCell ref="N305:N307"/>
    <mergeCell ref="O305:O307"/>
    <mergeCell ref="A308:A312"/>
    <mergeCell ref="B308:B312"/>
    <mergeCell ref="H308:H312"/>
    <mergeCell ref="I308:I312"/>
    <mergeCell ref="J308:J312"/>
    <mergeCell ref="K308:K312"/>
    <mergeCell ref="L308:L312"/>
    <mergeCell ref="M308:M312"/>
    <mergeCell ref="N302:N304"/>
    <mergeCell ref="O302:O304"/>
    <mergeCell ref="A305:A307"/>
    <mergeCell ref="B305:B307"/>
    <mergeCell ref="H305:H307"/>
    <mergeCell ref="I305:I307"/>
    <mergeCell ref="J305:J307"/>
    <mergeCell ref="K305:K307"/>
    <mergeCell ref="L305:L307"/>
    <mergeCell ref="M305:M307"/>
    <mergeCell ref="N299:N301"/>
    <mergeCell ref="O299:O301"/>
    <mergeCell ref="A302:A304"/>
    <mergeCell ref="B302:B304"/>
    <mergeCell ref="H302:H304"/>
    <mergeCell ref="I302:I304"/>
    <mergeCell ref="J302:J304"/>
    <mergeCell ref="K302:K304"/>
    <mergeCell ref="L302:L304"/>
    <mergeCell ref="M302:M304"/>
    <mergeCell ref="N296:N298"/>
    <mergeCell ref="O296:O298"/>
    <mergeCell ref="A299:A301"/>
    <mergeCell ref="B299:B301"/>
    <mergeCell ref="H299:H301"/>
    <mergeCell ref="I299:I301"/>
    <mergeCell ref="J299:J301"/>
    <mergeCell ref="K299:K301"/>
    <mergeCell ref="L299:L301"/>
    <mergeCell ref="M299:M301"/>
    <mergeCell ref="N293:N295"/>
    <mergeCell ref="O293:O295"/>
    <mergeCell ref="A296:A298"/>
    <mergeCell ref="B296:B298"/>
    <mergeCell ref="H296:H298"/>
    <mergeCell ref="I296:I298"/>
    <mergeCell ref="J296:J298"/>
    <mergeCell ref="K296:K298"/>
    <mergeCell ref="L296:L298"/>
    <mergeCell ref="M296:M298"/>
    <mergeCell ref="N290:N292"/>
    <mergeCell ref="O290:O292"/>
    <mergeCell ref="A293:A295"/>
    <mergeCell ref="B293:B295"/>
    <mergeCell ref="H293:H295"/>
    <mergeCell ref="I293:I295"/>
    <mergeCell ref="J293:J295"/>
    <mergeCell ref="K293:K295"/>
    <mergeCell ref="L293:L295"/>
    <mergeCell ref="M293:M295"/>
    <mergeCell ref="M287:M289"/>
    <mergeCell ref="N287:O289"/>
    <mergeCell ref="A290:A292"/>
    <mergeCell ref="B290:B292"/>
    <mergeCell ref="H290:H292"/>
    <mergeCell ref="I290:I292"/>
    <mergeCell ref="J290:J292"/>
    <mergeCell ref="K290:K292"/>
    <mergeCell ref="L290:L292"/>
    <mergeCell ref="M290:M292"/>
    <mergeCell ref="M285:M286"/>
    <mergeCell ref="N285:N286"/>
    <mergeCell ref="O285:O286"/>
    <mergeCell ref="A287:A289"/>
    <mergeCell ref="B287:B289"/>
    <mergeCell ref="H287:H289"/>
    <mergeCell ref="I287:I289"/>
    <mergeCell ref="J287:J289"/>
    <mergeCell ref="K287:K289"/>
    <mergeCell ref="L287:L289"/>
    <mergeCell ref="M282:M284"/>
    <mergeCell ref="N282:N284"/>
    <mergeCell ref="O282:O284"/>
    <mergeCell ref="A285:A286"/>
    <mergeCell ref="B285:B286"/>
    <mergeCell ref="H285:H286"/>
    <mergeCell ref="I285:I286"/>
    <mergeCell ref="J285:J286"/>
    <mergeCell ref="K285:K286"/>
    <mergeCell ref="L285:L286"/>
    <mergeCell ref="M279:M281"/>
    <mergeCell ref="N279:N281"/>
    <mergeCell ref="O279:O281"/>
    <mergeCell ref="A282:A284"/>
    <mergeCell ref="B282:B284"/>
    <mergeCell ref="H282:H284"/>
    <mergeCell ref="I282:I284"/>
    <mergeCell ref="J282:J284"/>
    <mergeCell ref="K282:K284"/>
    <mergeCell ref="L282:L284"/>
    <mergeCell ref="M276:M278"/>
    <mergeCell ref="N276:N278"/>
    <mergeCell ref="O276:O278"/>
    <mergeCell ref="A279:A281"/>
    <mergeCell ref="B279:B281"/>
    <mergeCell ref="H279:H281"/>
    <mergeCell ref="I279:I281"/>
    <mergeCell ref="J279:J281"/>
    <mergeCell ref="K279:K281"/>
    <mergeCell ref="L279:L281"/>
    <mergeCell ref="M274:M275"/>
    <mergeCell ref="N274:N275"/>
    <mergeCell ref="O274:O275"/>
    <mergeCell ref="A276:A278"/>
    <mergeCell ref="B276:B278"/>
    <mergeCell ref="H276:H278"/>
    <mergeCell ref="I276:I278"/>
    <mergeCell ref="J276:J278"/>
    <mergeCell ref="K276:K278"/>
    <mergeCell ref="L276:L278"/>
    <mergeCell ref="M272:M273"/>
    <mergeCell ref="N272:N273"/>
    <mergeCell ref="O272:O273"/>
    <mergeCell ref="A274:A275"/>
    <mergeCell ref="B274:B275"/>
    <mergeCell ref="H274:H275"/>
    <mergeCell ref="I274:I275"/>
    <mergeCell ref="J274:J275"/>
    <mergeCell ref="K274:K275"/>
    <mergeCell ref="L274:L275"/>
    <mergeCell ref="M270:M271"/>
    <mergeCell ref="N270:N271"/>
    <mergeCell ref="O270:O271"/>
    <mergeCell ref="A272:A273"/>
    <mergeCell ref="B272:B273"/>
    <mergeCell ref="H272:H273"/>
    <mergeCell ref="I272:I273"/>
    <mergeCell ref="J272:J273"/>
    <mergeCell ref="K272:K273"/>
    <mergeCell ref="L272:L273"/>
    <mergeCell ref="M267:M269"/>
    <mergeCell ref="N267:N269"/>
    <mergeCell ref="O267:O269"/>
    <mergeCell ref="A270:A271"/>
    <mergeCell ref="B270:B271"/>
    <mergeCell ref="H270:H271"/>
    <mergeCell ref="I270:I271"/>
    <mergeCell ref="J270:J271"/>
    <mergeCell ref="K270:K271"/>
    <mergeCell ref="L270:L271"/>
    <mergeCell ref="M265:M266"/>
    <mergeCell ref="N265:N266"/>
    <mergeCell ref="O265:O266"/>
    <mergeCell ref="A267:A269"/>
    <mergeCell ref="B267:B269"/>
    <mergeCell ref="H267:H269"/>
    <mergeCell ref="I267:I269"/>
    <mergeCell ref="J267:J269"/>
    <mergeCell ref="K267:K269"/>
    <mergeCell ref="L267:L269"/>
    <mergeCell ref="M263:M264"/>
    <mergeCell ref="N263:N264"/>
    <mergeCell ref="O263:O264"/>
    <mergeCell ref="A265:A266"/>
    <mergeCell ref="B265:B266"/>
    <mergeCell ref="H265:H266"/>
    <mergeCell ref="I265:I266"/>
    <mergeCell ref="J265:J266"/>
    <mergeCell ref="K265:K266"/>
    <mergeCell ref="L265:L266"/>
    <mergeCell ref="M261:M262"/>
    <mergeCell ref="N261:N262"/>
    <mergeCell ref="O261:O262"/>
    <mergeCell ref="A263:A264"/>
    <mergeCell ref="B263:B264"/>
    <mergeCell ref="H263:H264"/>
    <mergeCell ref="I263:I264"/>
    <mergeCell ref="J263:J264"/>
    <mergeCell ref="K263:K264"/>
    <mergeCell ref="L263:L264"/>
    <mergeCell ref="M258:M260"/>
    <mergeCell ref="N258:N260"/>
    <mergeCell ref="O258:O260"/>
    <mergeCell ref="A261:A262"/>
    <mergeCell ref="B261:B262"/>
    <mergeCell ref="H261:H262"/>
    <mergeCell ref="I261:I262"/>
    <mergeCell ref="J261:J262"/>
    <mergeCell ref="K261:K262"/>
    <mergeCell ref="L261:L262"/>
    <mergeCell ref="M256:M257"/>
    <mergeCell ref="N256:N257"/>
    <mergeCell ref="O256:O257"/>
    <mergeCell ref="A258:A260"/>
    <mergeCell ref="B258:B260"/>
    <mergeCell ref="H258:H260"/>
    <mergeCell ref="I258:I260"/>
    <mergeCell ref="J258:J260"/>
    <mergeCell ref="K258:K260"/>
    <mergeCell ref="L258:L260"/>
    <mergeCell ref="M253:M255"/>
    <mergeCell ref="N253:N255"/>
    <mergeCell ref="O253:O255"/>
    <mergeCell ref="A256:A257"/>
    <mergeCell ref="B256:B257"/>
    <mergeCell ref="H256:H257"/>
    <mergeCell ref="I256:I257"/>
    <mergeCell ref="J256:J257"/>
    <mergeCell ref="K256:K257"/>
    <mergeCell ref="L256:L257"/>
    <mergeCell ref="L249:L252"/>
    <mergeCell ref="M249:M252"/>
    <mergeCell ref="N249:O252"/>
    <mergeCell ref="A253:A255"/>
    <mergeCell ref="B253:B255"/>
    <mergeCell ref="H253:H255"/>
    <mergeCell ref="I253:I255"/>
    <mergeCell ref="J253:J255"/>
    <mergeCell ref="K253:K255"/>
    <mergeCell ref="L253:L255"/>
    <mergeCell ref="L247:L248"/>
    <mergeCell ref="M247:M248"/>
    <mergeCell ref="N247:N248"/>
    <mergeCell ref="O247:O248"/>
    <mergeCell ref="A249:A252"/>
    <mergeCell ref="B249:B252"/>
    <mergeCell ref="H249:H252"/>
    <mergeCell ref="I249:I252"/>
    <mergeCell ref="J249:J252"/>
    <mergeCell ref="K249:K252"/>
    <mergeCell ref="L245:L246"/>
    <mergeCell ref="M245:M246"/>
    <mergeCell ref="N245:N246"/>
    <mergeCell ref="O245:O246"/>
    <mergeCell ref="A247:A248"/>
    <mergeCell ref="B247:B248"/>
    <mergeCell ref="H247:H248"/>
    <mergeCell ref="I247:I248"/>
    <mergeCell ref="J247:J248"/>
    <mergeCell ref="K247:K248"/>
    <mergeCell ref="L241:L244"/>
    <mergeCell ref="M241:M244"/>
    <mergeCell ref="N241:N244"/>
    <mergeCell ref="O241:O244"/>
    <mergeCell ref="A245:A246"/>
    <mergeCell ref="B245:B246"/>
    <mergeCell ref="H245:H246"/>
    <mergeCell ref="I245:I246"/>
    <mergeCell ref="J245:J246"/>
    <mergeCell ref="K245:K246"/>
    <mergeCell ref="L238:L240"/>
    <mergeCell ref="M238:M240"/>
    <mergeCell ref="N238:N240"/>
    <mergeCell ref="O238:O240"/>
    <mergeCell ref="A241:A244"/>
    <mergeCell ref="B241:B244"/>
    <mergeCell ref="H241:H244"/>
    <mergeCell ref="I241:I244"/>
    <mergeCell ref="J241:J244"/>
    <mergeCell ref="K241:K244"/>
    <mergeCell ref="L234:L237"/>
    <mergeCell ref="M234:M237"/>
    <mergeCell ref="N234:N237"/>
    <mergeCell ref="O234:O237"/>
    <mergeCell ref="A238:A240"/>
    <mergeCell ref="B238:B240"/>
    <mergeCell ref="H238:H240"/>
    <mergeCell ref="I238:I240"/>
    <mergeCell ref="J238:J240"/>
    <mergeCell ref="K238:K240"/>
    <mergeCell ref="L232:L233"/>
    <mergeCell ref="M232:M233"/>
    <mergeCell ref="N232:N233"/>
    <mergeCell ref="O232:O233"/>
    <mergeCell ref="A234:A237"/>
    <mergeCell ref="B234:B237"/>
    <mergeCell ref="H234:H237"/>
    <mergeCell ref="I234:I237"/>
    <mergeCell ref="J234:J237"/>
    <mergeCell ref="K234:K237"/>
    <mergeCell ref="L229:L231"/>
    <mergeCell ref="M229:M231"/>
    <mergeCell ref="N229:N231"/>
    <mergeCell ref="O229:O231"/>
    <mergeCell ref="A232:A233"/>
    <mergeCell ref="B232:B233"/>
    <mergeCell ref="H232:H233"/>
    <mergeCell ref="I232:I233"/>
    <mergeCell ref="J232:J233"/>
    <mergeCell ref="K232:K233"/>
    <mergeCell ref="L227:L228"/>
    <mergeCell ref="M227:M228"/>
    <mergeCell ref="N227:N228"/>
    <mergeCell ref="O227:O228"/>
    <mergeCell ref="A229:A231"/>
    <mergeCell ref="B229:B231"/>
    <mergeCell ref="H229:H231"/>
    <mergeCell ref="I229:I231"/>
    <mergeCell ref="J229:J231"/>
    <mergeCell ref="K229:K231"/>
    <mergeCell ref="L224:L226"/>
    <mergeCell ref="M224:M226"/>
    <mergeCell ref="N224:N226"/>
    <mergeCell ref="O224:O226"/>
    <mergeCell ref="A227:A228"/>
    <mergeCell ref="B227:B228"/>
    <mergeCell ref="H227:H228"/>
    <mergeCell ref="I227:I228"/>
    <mergeCell ref="J227:J228"/>
    <mergeCell ref="K227:K228"/>
    <mergeCell ref="L221:L223"/>
    <mergeCell ref="M221:M223"/>
    <mergeCell ref="N221:N223"/>
    <mergeCell ref="O221:O223"/>
    <mergeCell ref="A224:A226"/>
    <mergeCell ref="B224:B226"/>
    <mergeCell ref="H224:H226"/>
    <mergeCell ref="I224:I226"/>
    <mergeCell ref="J224:J226"/>
    <mergeCell ref="K224:K226"/>
    <mergeCell ref="L219:L220"/>
    <mergeCell ref="M219:M220"/>
    <mergeCell ref="N219:N220"/>
    <mergeCell ref="O219:O220"/>
    <mergeCell ref="A221:A223"/>
    <mergeCell ref="B221:B223"/>
    <mergeCell ref="H221:H223"/>
    <mergeCell ref="I221:I223"/>
    <mergeCell ref="J221:J223"/>
    <mergeCell ref="K221:K223"/>
    <mergeCell ref="L216:L218"/>
    <mergeCell ref="M216:M218"/>
    <mergeCell ref="N216:N218"/>
    <mergeCell ref="O216:O218"/>
    <mergeCell ref="A219:A220"/>
    <mergeCell ref="B219:B220"/>
    <mergeCell ref="H219:H220"/>
    <mergeCell ref="I219:I220"/>
    <mergeCell ref="J219:J220"/>
    <mergeCell ref="K219:K220"/>
    <mergeCell ref="A216:A218"/>
    <mergeCell ref="B216:B218"/>
    <mergeCell ref="H216:H218"/>
    <mergeCell ref="I216:I218"/>
    <mergeCell ref="J216:J218"/>
    <mergeCell ref="K216:K218"/>
    <mergeCell ref="O201:O203"/>
    <mergeCell ref="A212:A215"/>
    <mergeCell ref="B212:B215"/>
    <mergeCell ref="H212:H215"/>
    <mergeCell ref="I212:I215"/>
    <mergeCell ref="J212:J215"/>
    <mergeCell ref="K212:K215"/>
    <mergeCell ref="L212:L215"/>
    <mergeCell ref="M212:M215"/>
    <mergeCell ref="N212:O215"/>
    <mergeCell ref="O197:O199"/>
    <mergeCell ref="A201:A203"/>
    <mergeCell ref="B201:B203"/>
    <mergeCell ref="H201:H203"/>
    <mergeCell ref="I201:I203"/>
    <mergeCell ref="J201:J203"/>
    <mergeCell ref="K201:K203"/>
    <mergeCell ref="L201:L203"/>
    <mergeCell ref="M201:M203"/>
    <mergeCell ref="N201:N203"/>
    <mergeCell ref="O193:O195"/>
    <mergeCell ref="A197:A199"/>
    <mergeCell ref="B197:B199"/>
    <mergeCell ref="H197:H199"/>
    <mergeCell ref="I197:I199"/>
    <mergeCell ref="J197:J199"/>
    <mergeCell ref="K197:K199"/>
    <mergeCell ref="L197:L199"/>
    <mergeCell ref="M197:M199"/>
    <mergeCell ref="N197:N199"/>
    <mergeCell ref="O190:O192"/>
    <mergeCell ref="A193:A195"/>
    <mergeCell ref="B193:B195"/>
    <mergeCell ref="H193:H195"/>
    <mergeCell ref="I193:I195"/>
    <mergeCell ref="J193:J195"/>
    <mergeCell ref="K193:K195"/>
    <mergeCell ref="L193:L195"/>
    <mergeCell ref="M193:M195"/>
    <mergeCell ref="N193:N195"/>
    <mergeCell ref="O184:O186"/>
    <mergeCell ref="A190:A192"/>
    <mergeCell ref="B190:B192"/>
    <mergeCell ref="H190:H192"/>
    <mergeCell ref="I190:I192"/>
    <mergeCell ref="J190:J192"/>
    <mergeCell ref="K190:K192"/>
    <mergeCell ref="L190:L192"/>
    <mergeCell ref="M190:M192"/>
    <mergeCell ref="N190:N192"/>
    <mergeCell ref="O181:O183"/>
    <mergeCell ref="A184:A186"/>
    <mergeCell ref="B184:B186"/>
    <mergeCell ref="H184:H186"/>
    <mergeCell ref="I184:I186"/>
    <mergeCell ref="J184:J186"/>
    <mergeCell ref="K184:K186"/>
    <mergeCell ref="L184:L186"/>
    <mergeCell ref="M184:M186"/>
    <mergeCell ref="N184:N186"/>
    <mergeCell ref="O178:O180"/>
    <mergeCell ref="A181:A183"/>
    <mergeCell ref="B181:B183"/>
    <mergeCell ref="H181:H183"/>
    <mergeCell ref="I181:I183"/>
    <mergeCell ref="J181:J183"/>
    <mergeCell ref="K181:K183"/>
    <mergeCell ref="L181:L183"/>
    <mergeCell ref="M181:M183"/>
    <mergeCell ref="N181:N183"/>
    <mergeCell ref="O174:O176"/>
    <mergeCell ref="A178:A180"/>
    <mergeCell ref="B178:B180"/>
    <mergeCell ref="H178:H180"/>
    <mergeCell ref="I178:I180"/>
    <mergeCell ref="J178:J180"/>
    <mergeCell ref="K178:K180"/>
    <mergeCell ref="L178:L180"/>
    <mergeCell ref="M178:M180"/>
    <mergeCell ref="N178:N180"/>
    <mergeCell ref="O171:O173"/>
    <mergeCell ref="A174:A176"/>
    <mergeCell ref="B174:B176"/>
    <mergeCell ref="H174:H176"/>
    <mergeCell ref="I174:I176"/>
    <mergeCell ref="J174:J176"/>
    <mergeCell ref="K174:K176"/>
    <mergeCell ref="L174:L176"/>
    <mergeCell ref="M174:M176"/>
    <mergeCell ref="N174:N176"/>
    <mergeCell ref="O167:O169"/>
    <mergeCell ref="A171:A173"/>
    <mergeCell ref="B171:B173"/>
    <mergeCell ref="H171:H173"/>
    <mergeCell ref="I171:I173"/>
    <mergeCell ref="J171:J173"/>
    <mergeCell ref="K171:K173"/>
    <mergeCell ref="L171:L173"/>
    <mergeCell ref="M171:M173"/>
    <mergeCell ref="N171:N173"/>
    <mergeCell ref="O164:O166"/>
    <mergeCell ref="A167:A169"/>
    <mergeCell ref="B167:B169"/>
    <mergeCell ref="H167:H169"/>
    <mergeCell ref="I167:I169"/>
    <mergeCell ref="J167:J169"/>
    <mergeCell ref="K167:K169"/>
    <mergeCell ref="L167:L169"/>
    <mergeCell ref="M167:M169"/>
    <mergeCell ref="N167:N169"/>
    <mergeCell ref="O160:O162"/>
    <mergeCell ref="A164:A166"/>
    <mergeCell ref="B164:B166"/>
    <mergeCell ref="H164:H166"/>
    <mergeCell ref="I164:I166"/>
    <mergeCell ref="J164:J166"/>
    <mergeCell ref="K164:K166"/>
    <mergeCell ref="L164:L166"/>
    <mergeCell ref="M164:M166"/>
    <mergeCell ref="N164:N166"/>
    <mergeCell ref="O157:O159"/>
    <mergeCell ref="A160:A162"/>
    <mergeCell ref="B160:B162"/>
    <mergeCell ref="H160:H162"/>
    <mergeCell ref="I160:I162"/>
    <mergeCell ref="J160:J162"/>
    <mergeCell ref="K160:K162"/>
    <mergeCell ref="L160:L162"/>
    <mergeCell ref="M160:M162"/>
    <mergeCell ref="N160:N162"/>
    <mergeCell ref="N153:O156"/>
    <mergeCell ref="A157:A159"/>
    <mergeCell ref="B157:B159"/>
    <mergeCell ref="H157:H159"/>
    <mergeCell ref="I157:I159"/>
    <mergeCell ref="J157:J159"/>
    <mergeCell ref="K157:K159"/>
    <mergeCell ref="L157:L159"/>
    <mergeCell ref="M157:M159"/>
    <mergeCell ref="N157:N159"/>
    <mergeCell ref="N151:N152"/>
    <mergeCell ref="O151:O152"/>
    <mergeCell ref="A153:A156"/>
    <mergeCell ref="B153:B156"/>
    <mergeCell ref="H153:H156"/>
    <mergeCell ref="I153:I156"/>
    <mergeCell ref="J153:J156"/>
    <mergeCell ref="K153:K156"/>
    <mergeCell ref="L153:L156"/>
    <mergeCell ref="M153:M156"/>
    <mergeCell ref="N149:N150"/>
    <mergeCell ref="O149:O150"/>
    <mergeCell ref="A151:A152"/>
    <mergeCell ref="B151:B152"/>
    <mergeCell ref="H151:H152"/>
    <mergeCell ref="I151:I152"/>
    <mergeCell ref="J151:J152"/>
    <mergeCell ref="K151:K152"/>
    <mergeCell ref="L151:L152"/>
    <mergeCell ref="M151:M152"/>
    <mergeCell ref="N147:N148"/>
    <mergeCell ref="O147:O148"/>
    <mergeCell ref="A149:A150"/>
    <mergeCell ref="B149:B150"/>
    <mergeCell ref="H149:H150"/>
    <mergeCell ref="I149:I150"/>
    <mergeCell ref="J149:J150"/>
    <mergeCell ref="K149:K150"/>
    <mergeCell ref="L149:L150"/>
    <mergeCell ref="M149:M150"/>
    <mergeCell ref="N145:N146"/>
    <mergeCell ref="O145:O146"/>
    <mergeCell ref="A147:A148"/>
    <mergeCell ref="B147:B148"/>
    <mergeCell ref="H147:H148"/>
    <mergeCell ref="I147:I148"/>
    <mergeCell ref="J147:J148"/>
    <mergeCell ref="K147:K148"/>
    <mergeCell ref="L147:L148"/>
    <mergeCell ref="M147:M148"/>
    <mergeCell ref="N142:N144"/>
    <mergeCell ref="O142:O144"/>
    <mergeCell ref="A145:A146"/>
    <mergeCell ref="B145:B146"/>
    <mergeCell ref="H145:H146"/>
    <mergeCell ref="I145:I146"/>
    <mergeCell ref="J145:J146"/>
    <mergeCell ref="K145:K146"/>
    <mergeCell ref="L145:L146"/>
    <mergeCell ref="M145:M146"/>
    <mergeCell ref="N139:N141"/>
    <mergeCell ref="O139:O141"/>
    <mergeCell ref="A142:A144"/>
    <mergeCell ref="B142:B144"/>
    <mergeCell ref="H142:H144"/>
    <mergeCell ref="I142:I144"/>
    <mergeCell ref="J142:J144"/>
    <mergeCell ref="K142:K144"/>
    <mergeCell ref="L142:L144"/>
    <mergeCell ref="M142:M144"/>
    <mergeCell ref="N137:N138"/>
    <mergeCell ref="O137:O138"/>
    <mergeCell ref="A139:A141"/>
    <mergeCell ref="B139:B141"/>
    <mergeCell ref="H139:H141"/>
    <mergeCell ref="I139:I141"/>
    <mergeCell ref="J139:J141"/>
    <mergeCell ref="K139:K141"/>
    <mergeCell ref="L139:L141"/>
    <mergeCell ref="M139:M141"/>
    <mergeCell ref="N133:N136"/>
    <mergeCell ref="O133:O136"/>
    <mergeCell ref="A137:A138"/>
    <mergeCell ref="B137:B138"/>
    <mergeCell ref="H137:H138"/>
    <mergeCell ref="I137:I138"/>
    <mergeCell ref="J137:J138"/>
    <mergeCell ref="K137:K138"/>
    <mergeCell ref="L137:L138"/>
    <mergeCell ref="M137:M138"/>
    <mergeCell ref="N129:N132"/>
    <mergeCell ref="O129:O132"/>
    <mergeCell ref="A133:A136"/>
    <mergeCell ref="B133:B136"/>
    <mergeCell ref="H133:H136"/>
    <mergeCell ref="I133:I136"/>
    <mergeCell ref="J133:J136"/>
    <mergeCell ref="K133:K136"/>
    <mergeCell ref="L133:L136"/>
    <mergeCell ref="M133:M136"/>
    <mergeCell ref="N125:N128"/>
    <mergeCell ref="O125:O128"/>
    <mergeCell ref="A129:A132"/>
    <mergeCell ref="B129:B132"/>
    <mergeCell ref="H129:H132"/>
    <mergeCell ref="I129:I132"/>
    <mergeCell ref="J129:J132"/>
    <mergeCell ref="K129:K132"/>
    <mergeCell ref="L129:L132"/>
    <mergeCell ref="M129:M132"/>
    <mergeCell ref="N123:N124"/>
    <mergeCell ref="O123:O124"/>
    <mergeCell ref="A125:A128"/>
    <mergeCell ref="B125:B128"/>
    <mergeCell ref="H125:H128"/>
    <mergeCell ref="I125:I128"/>
    <mergeCell ref="J125:J128"/>
    <mergeCell ref="K125:K128"/>
    <mergeCell ref="L125:L128"/>
    <mergeCell ref="M125:M128"/>
    <mergeCell ref="N120:N122"/>
    <mergeCell ref="O120:O122"/>
    <mergeCell ref="A123:A124"/>
    <mergeCell ref="B123:B124"/>
    <mergeCell ref="H123:H124"/>
    <mergeCell ref="I123:I124"/>
    <mergeCell ref="J123:J124"/>
    <mergeCell ref="K123:K124"/>
    <mergeCell ref="L123:L124"/>
    <mergeCell ref="M123:M124"/>
    <mergeCell ref="N118:N119"/>
    <mergeCell ref="O118:O119"/>
    <mergeCell ref="A120:A122"/>
    <mergeCell ref="B120:B122"/>
    <mergeCell ref="H120:H122"/>
    <mergeCell ref="I120:I122"/>
    <mergeCell ref="J120:J122"/>
    <mergeCell ref="K120:K122"/>
    <mergeCell ref="L120:L122"/>
    <mergeCell ref="M120:M122"/>
    <mergeCell ref="N115:N117"/>
    <mergeCell ref="O115:O117"/>
    <mergeCell ref="A118:A119"/>
    <mergeCell ref="B118:B119"/>
    <mergeCell ref="H118:H119"/>
    <mergeCell ref="I118:I119"/>
    <mergeCell ref="J118:J119"/>
    <mergeCell ref="K118:K119"/>
    <mergeCell ref="L118:L119"/>
    <mergeCell ref="M118:M119"/>
    <mergeCell ref="N113:N114"/>
    <mergeCell ref="O113:O114"/>
    <mergeCell ref="A115:A117"/>
    <mergeCell ref="B115:B117"/>
    <mergeCell ref="H115:H117"/>
    <mergeCell ref="I115:I117"/>
    <mergeCell ref="J115:J117"/>
    <mergeCell ref="K115:K117"/>
    <mergeCell ref="L115:L117"/>
    <mergeCell ref="M115:M117"/>
    <mergeCell ref="N110:N112"/>
    <mergeCell ref="O110:O112"/>
    <mergeCell ref="A113:A114"/>
    <mergeCell ref="B113:B114"/>
    <mergeCell ref="H113:H114"/>
    <mergeCell ref="I113:I114"/>
    <mergeCell ref="J113:J114"/>
    <mergeCell ref="K113:K114"/>
    <mergeCell ref="L113:L114"/>
    <mergeCell ref="M113:M114"/>
    <mergeCell ref="N107:N109"/>
    <mergeCell ref="O107:O109"/>
    <mergeCell ref="A110:A112"/>
    <mergeCell ref="B110:B112"/>
    <mergeCell ref="H110:H112"/>
    <mergeCell ref="I110:I112"/>
    <mergeCell ref="J110:J112"/>
    <mergeCell ref="K110:K112"/>
    <mergeCell ref="L110:L112"/>
    <mergeCell ref="M110:M112"/>
    <mergeCell ref="N104:N106"/>
    <mergeCell ref="O104:O106"/>
    <mergeCell ref="A107:A109"/>
    <mergeCell ref="B107:B109"/>
    <mergeCell ref="H107:H109"/>
    <mergeCell ref="I107:I109"/>
    <mergeCell ref="J107:J109"/>
    <mergeCell ref="K107:K109"/>
    <mergeCell ref="L107:L109"/>
    <mergeCell ref="M107:M109"/>
    <mergeCell ref="M100:M103"/>
    <mergeCell ref="N100:O103"/>
    <mergeCell ref="A104:A106"/>
    <mergeCell ref="B104:B106"/>
    <mergeCell ref="H104:H106"/>
    <mergeCell ref="I104:I106"/>
    <mergeCell ref="J104:J106"/>
    <mergeCell ref="K104:K106"/>
    <mergeCell ref="L104:L106"/>
    <mergeCell ref="M104:M106"/>
    <mergeCell ref="M97:M99"/>
    <mergeCell ref="N97:N99"/>
    <mergeCell ref="O97:O99"/>
    <mergeCell ref="A100:A103"/>
    <mergeCell ref="B100:B103"/>
    <mergeCell ref="H100:H103"/>
    <mergeCell ref="I100:I103"/>
    <mergeCell ref="J100:J103"/>
    <mergeCell ref="K100:K103"/>
    <mergeCell ref="L100:L103"/>
    <mergeCell ref="M95:M96"/>
    <mergeCell ref="N95:N96"/>
    <mergeCell ref="O95:O96"/>
    <mergeCell ref="A97:A99"/>
    <mergeCell ref="B97:B99"/>
    <mergeCell ref="H97:H99"/>
    <mergeCell ref="I97:I99"/>
    <mergeCell ref="J97:J99"/>
    <mergeCell ref="K97:K99"/>
    <mergeCell ref="L97:L99"/>
    <mergeCell ref="M93:M94"/>
    <mergeCell ref="N93:N94"/>
    <mergeCell ref="O93:O94"/>
    <mergeCell ref="A95:A96"/>
    <mergeCell ref="B95:B96"/>
    <mergeCell ref="H95:H96"/>
    <mergeCell ref="I95:I96"/>
    <mergeCell ref="J95:J96"/>
    <mergeCell ref="K95:K96"/>
    <mergeCell ref="L95:L96"/>
    <mergeCell ref="M90:M92"/>
    <mergeCell ref="N90:N92"/>
    <mergeCell ref="O90:O92"/>
    <mergeCell ref="A93:A94"/>
    <mergeCell ref="B93:B94"/>
    <mergeCell ref="H93:H94"/>
    <mergeCell ref="I93:I94"/>
    <mergeCell ref="J93:J94"/>
    <mergeCell ref="K93:K94"/>
    <mergeCell ref="L93:L94"/>
    <mergeCell ref="M88:M89"/>
    <mergeCell ref="N88:N89"/>
    <mergeCell ref="O88:O89"/>
    <mergeCell ref="A90:A92"/>
    <mergeCell ref="B90:B92"/>
    <mergeCell ref="H90:H92"/>
    <mergeCell ref="I90:I92"/>
    <mergeCell ref="J90:J92"/>
    <mergeCell ref="K90:K92"/>
    <mergeCell ref="L90:L92"/>
    <mergeCell ref="M86:M87"/>
    <mergeCell ref="N86:N87"/>
    <mergeCell ref="O86:O87"/>
    <mergeCell ref="A88:A89"/>
    <mergeCell ref="B88:B89"/>
    <mergeCell ref="H88:H89"/>
    <mergeCell ref="I88:I89"/>
    <mergeCell ref="J88:J89"/>
    <mergeCell ref="K88:K89"/>
    <mergeCell ref="L88:L89"/>
    <mergeCell ref="M84:M85"/>
    <mergeCell ref="N84:N85"/>
    <mergeCell ref="O84:O85"/>
    <mergeCell ref="A86:A87"/>
    <mergeCell ref="B86:B87"/>
    <mergeCell ref="H86:H87"/>
    <mergeCell ref="I86:I87"/>
    <mergeCell ref="J86:J87"/>
    <mergeCell ref="K86:K87"/>
    <mergeCell ref="L86:L87"/>
    <mergeCell ref="M82:M83"/>
    <mergeCell ref="N82:N83"/>
    <mergeCell ref="O82:O83"/>
    <mergeCell ref="A84:A85"/>
    <mergeCell ref="B84:B85"/>
    <mergeCell ref="H84:H85"/>
    <mergeCell ref="I84:I85"/>
    <mergeCell ref="J84:J85"/>
    <mergeCell ref="K84:K85"/>
    <mergeCell ref="L84:L85"/>
    <mergeCell ref="M79:M81"/>
    <mergeCell ref="N79:N81"/>
    <mergeCell ref="O79:O81"/>
    <mergeCell ref="A82:A83"/>
    <mergeCell ref="B82:B83"/>
    <mergeCell ref="H82:H83"/>
    <mergeCell ref="I82:I83"/>
    <mergeCell ref="J82:J83"/>
    <mergeCell ref="K82:K83"/>
    <mergeCell ref="L82:L83"/>
    <mergeCell ref="M77:M78"/>
    <mergeCell ref="N77:N78"/>
    <mergeCell ref="O77:O78"/>
    <mergeCell ref="A79:A81"/>
    <mergeCell ref="B79:B81"/>
    <mergeCell ref="H79:H81"/>
    <mergeCell ref="I79:I81"/>
    <mergeCell ref="J79:J81"/>
    <mergeCell ref="K79:K81"/>
    <mergeCell ref="L79:L81"/>
    <mergeCell ref="M74:M76"/>
    <mergeCell ref="N74:N76"/>
    <mergeCell ref="O74:O76"/>
    <mergeCell ref="A77:A78"/>
    <mergeCell ref="B77:B78"/>
    <mergeCell ref="H77:H78"/>
    <mergeCell ref="I77:I78"/>
    <mergeCell ref="J77:J78"/>
    <mergeCell ref="K77:K78"/>
    <mergeCell ref="L77:L78"/>
    <mergeCell ref="M72:M73"/>
    <mergeCell ref="N72:N73"/>
    <mergeCell ref="O72:O73"/>
    <mergeCell ref="A74:A76"/>
    <mergeCell ref="B74:B76"/>
    <mergeCell ref="H74:H76"/>
    <mergeCell ref="I74:I76"/>
    <mergeCell ref="J74:J76"/>
    <mergeCell ref="K74:K76"/>
    <mergeCell ref="L74:L76"/>
    <mergeCell ref="M69:M71"/>
    <mergeCell ref="N69:N71"/>
    <mergeCell ref="O69:O71"/>
    <mergeCell ref="A72:A73"/>
    <mergeCell ref="B72:B73"/>
    <mergeCell ref="H72:H73"/>
    <mergeCell ref="I72:I73"/>
    <mergeCell ref="J72:J73"/>
    <mergeCell ref="K72:K73"/>
    <mergeCell ref="L72:L73"/>
    <mergeCell ref="M67:M68"/>
    <mergeCell ref="N67:N68"/>
    <mergeCell ref="O67:O68"/>
    <mergeCell ref="A69:A71"/>
    <mergeCell ref="B69:B71"/>
    <mergeCell ref="H69:H71"/>
    <mergeCell ref="I69:I71"/>
    <mergeCell ref="J69:J71"/>
    <mergeCell ref="K69:K71"/>
    <mergeCell ref="L69:L71"/>
    <mergeCell ref="M64:M66"/>
    <mergeCell ref="N64:N66"/>
    <mergeCell ref="O64:O66"/>
    <mergeCell ref="A67:A68"/>
    <mergeCell ref="B67:B68"/>
    <mergeCell ref="H67:H68"/>
    <mergeCell ref="I67:I68"/>
    <mergeCell ref="J67:J68"/>
    <mergeCell ref="K67:K68"/>
    <mergeCell ref="L67:L68"/>
    <mergeCell ref="M62:M63"/>
    <mergeCell ref="N62:N63"/>
    <mergeCell ref="O62:O63"/>
    <mergeCell ref="A64:A66"/>
    <mergeCell ref="B64:B66"/>
    <mergeCell ref="H64:H66"/>
    <mergeCell ref="I64:I66"/>
    <mergeCell ref="J64:J66"/>
    <mergeCell ref="K64:K66"/>
    <mergeCell ref="L64:L66"/>
    <mergeCell ref="M59:M61"/>
    <mergeCell ref="N59:N61"/>
    <mergeCell ref="O59:O61"/>
    <mergeCell ref="A62:A63"/>
    <mergeCell ref="B62:B63"/>
    <mergeCell ref="H62:H63"/>
    <mergeCell ref="I62:I63"/>
    <mergeCell ref="J62:J63"/>
    <mergeCell ref="K62:K63"/>
    <mergeCell ref="L62:L63"/>
    <mergeCell ref="M56:M58"/>
    <mergeCell ref="N56:N58"/>
    <mergeCell ref="O56:O58"/>
    <mergeCell ref="A59:A61"/>
    <mergeCell ref="B59:B61"/>
    <mergeCell ref="H59:H61"/>
    <mergeCell ref="I59:I61"/>
    <mergeCell ref="J59:J61"/>
    <mergeCell ref="K59:K61"/>
    <mergeCell ref="L59:L61"/>
    <mergeCell ref="M54:M55"/>
    <mergeCell ref="N54:N55"/>
    <mergeCell ref="O54:O55"/>
    <mergeCell ref="A56:A58"/>
    <mergeCell ref="B56:B58"/>
    <mergeCell ref="H56:H58"/>
    <mergeCell ref="I56:I58"/>
    <mergeCell ref="J56:J58"/>
    <mergeCell ref="K56:K58"/>
    <mergeCell ref="L56:L58"/>
    <mergeCell ref="M52:M53"/>
    <mergeCell ref="N52:N53"/>
    <mergeCell ref="O52:O53"/>
    <mergeCell ref="A54:A55"/>
    <mergeCell ref="B54:B55"/>
    <mergeCell ref="H54:H55"/>
    <mergeCell ref="I54:I55"/>
    <mergeCell ref="J54:J55"/>
    <mergeCell ref="K54:K55"/>
    <mergeCell ref="L54:L55"/>
    <mergeCell ref="M50:M51"/>
    <mergeCell ref="N50:N51"/>
    <mergeCell ref="O50:O51"/>
    <mergeCell ref="A52:A53"/>
    <mergeCell ref="B52:B53"/>
    <mergeCell ref="H52:H53"/>
    <mergeCell ref="I52:I53"/>
    <mergeCell ref="J52:J53"/>
    <mergeCell ref="K52:K53"/>
    <mergeCell ref="L52:L53"/>
    <mergeCell ref="M48:M49"/>
    <mergeCell ref="N48:N49"/>
    <mergeCell ref="O48:O49"/>
    <mergeCell ref="A50:A51"/>
    <mergeCell ref="B50:B51"/>
    <mergeCell ref="H50:H51"/>
    <mergeCell ref="I50:I51"/>
    <mergeCell ref="J50:J51"/>
    <mergeCell ref="K50:K51"/>
    <mergeCell ref="L50:L51"/>
    <mergeCell ref="M45:M47"/>
    <mergeCell ref="N45:N47"/>
    <mergeCell ref="O45:O47"/>
    <mergeCell ref="A48:A49"/>
    <mergeCell ref="B48:B49"/>
    <mergeCell ref="H48:H49"/>
    <mergeCell ref="I48:I49"/>
    <mergeCell ref="J48:J49"/>
    <mergeCell ref="K48:K49"/>
    <mergeCell ref="L48:L49"/>
    <mergeCell ref="M42:M44"/>
    <mergeCell ref="N42:N44"/>
    <mergeCell ref="O42:O44"/>
    <mergeCell ref="A45:A47"/>
    <mergeCell ref="B45:B47"/>
    <mergeCell ref="H45:H47"/>
    <mergeCell ref="I45:I47"/>
    <mergeCell ref="J45:J47"/>
    <mergeCell ref="K45:K47"/>
    <mergeCell ref="L45:L47"/>
    <mergeCell ref="M38:M41"/>
    <mergeCell ref="N38:N41"/>
    <mergeCell ref="O38:O41"/>
    <mergeCell ref="A42:A44"/>
    <mergeCell ref="B42:B44"/>
    <mergeCell ref="H42:H44"/>
    <mergeCell ref="I42:I44"/>
    <mergeCell ref="J42:J44"/>
    <mergeCell ref="K42:K44"/>
    <mergeCell ref="L42:L44"/>
    <mergeCell ref="M34:M37"/>
    <mergeCell ref="N34:N37"/>
    <mergeCell ref="O34:O37"/>
    <mergeCell ref="A38:A41"/>
    <mergeCell ref="B38:B41"/>
    <mergeCell ref="H38:H41"/>
    <mergeCell ref="I38:I41"/>
    <mergeCell ref="J38:J41"/>
    <mergeCell ref="K38:K41"/>
    <mergeCell ref="L38:L41"/>
    <mergeCell ref="M30:M33"/>
    <mergeCell ref="N30:N33"/>
    <mergeCell ref="O30:O33"/>
    <mergeCell ref="A34:A37"/>
    <mergeCell ref="B34:B37"/>
    <mergeCell ref="H34:H37"/>
    <mergeCell ref="I34:I37"/>
    <mergeCell ref="J34:J37"/>
    <mergeCell ref="K34:K37"/>
    <mergeCell ref="L34:L37"/>
    <mergeCell ref="M27:M29"/>
    <mergeCell ref="N27:N29"/>
    <mergeCell ref="O27:O29"/>
    <mergeCell ref="A30:A33"/>
    <mergeCell ref="B30:B33"/>
    <mergeCell ref="H30:H33"/>
    <mergeCell ref="I30:I33"/>
    <mergeCell ref="J30:J33"/>
    <mergeCell ref="K30:K33"/>
    <mergeCell ref="L30:L33"/>
    <mergeCell ref="M24:M26"/>
    <mergeCell ref="N24:N26"/>
    <mergeCell ref="O24:O26"/>
    <mergeCell ref="A27:A29"/>
    <mergeCell ref="B27:B29"/>
    <mergeCell ref="H27:H29"/>
    <mergeCell ref="I27:I29"/>
    <mergeCell ref="J27:J29"/>
    <mergeCell ref="K27:K29"/>
    <mergeCell ref="L27:L29"/>
    <mergeCell ref="M22:M23"/>
    <mergeCell ref="N22:N23"/>
    <mergeCell ref="O22:O23"/>
    <mergeCell ref="A24:A26"/>
    <mergeCell ref="B24:B26"/>
    <mergeCell ref="H24:H26"/>
    <mergeCell ref="I24:I26"/>
    <mergeCell ref="J24:J26"/>
    <mergeCell ref="K24:K26"/>
    <mergeCell ref="L24:L26"/>
    <mergeCell ref="M19:M21"/>
    <mergeCell ref="N19:N21"/>
    <mergeCell ref="O19:O21"/>
    <mergeCell ref="A22:A23"/>
    <mergeCell ref="B22:B23"/>
    <mergeCell ref="H22:H23"/>
    <mergeCell ref="I22:I23"/>
    <mergeCell ref="J22:J23"/>
    <mergeCell ref="K22:K23"/>
    <mergeCell ref="L22:L23"/>
    <mergeCell ref="M15:M18"/>
    <mergeCell ref="N15:N18"/>
    <mergeCell ref="O15:O18"/>
    <mergeCell ref="A19:A21"/>
    <mergeCell ref="B19:B21"/>
    <mergeCell ref="H19:H21"/>
    <mergeCell ref="I19:I21"/>
    <mergeCell ref="J19:J21"/>
    <mergeCell ref="K19:K21"/>
    <mergeCell ref="L19:L21"/>
    <mergeCell ref="L11:L14"/>
    <mergeCell ref="M11:M14"/>
    <mergeCell ref="N11:O14"/>
    <mergeCell ref="A15:A18"/>
    <mergeCell ref="B15:B18"/>
    <mergeCell ref="H15:H18"/>
    <mergeCell ref="I15:I18"/>
    <mergeCell ref="J15:J18"/>
    <mergeCell ref="K15:K18"/>
    <mergeCell ref="L15:L18"/>
    <mergeCell ref="L6:L10"/>
    <mergeCell ref="M6:M10"/>
    <mergeCell ref="N6:N10"/>
    <mergeCell ref="O6:O10"/>
    <mergeCell ref="A11:A14"/>
    <mergeCell ref="B11:B14"/>
    <mergeCell ref="H11:H14"/>
    <mergeCell ref="I11:I14"/>
    <mergeCell ref="J11:J14"/>
    <mergeCell ref="K11:K14"/>
    <mergeCell ref="A6:A10"/>
    <mergeCell ref="B6:B10"/>
    <mergeCell ref="H6:H10"/>
    <mergeCell ref="I6:I10"/>
    <mergeCell ref="J6:J10"/>
    <mergeCell ref="K6:K10"/>
    <mergeCell ref="A2:O2"/>
    <mergeCell ref="A4:A5"/>
    <mergeCell ref="B4:B5"/>
    <mergeCell ref="C4:G4"/>
    <mergeCell ref="H4:H5"/>
    <mergeCell ref="I4:M4"/>
    <mergeCell ref="N4:N5"/>
    <mergeCell ref="O4:O5"/>
  </mergeCells>
  <conditionalFormatting sqref="D4:G5">
    <cfRule type="expression" dxfId="6" priority="7">
      <formula>#REF!="Всего"</formula>
    </cfRule>
  </conditionalFormatting>
  <conditionalFormatting sqref="G11">
    <cfRule type="expression" dxfId="5" priority="6">
      <formula>#REF!="Всего"</formula>
    </cfRule>
  </conditionalFormatting>
  <conditionalFormatting sqref="D1:G1 G358 D358:F359 D4:G5 D360:G360 D342:G357 D11:G340 D362:G1048576">
    <cfRule type="expression" dxfId="4" priority="5">
      <formula>"D1=""Всего"""</formula>
    </cfRule>
  </conditionalFormatting>
  <conditionalFormatting sqref="D341:G341">
    <cfRule type="expression" dxfId="3" priority="4">
      <formula>"D1=""Всего"""</formula>
    </cfRule>
  </conditionalFormatting>
  <conditionalFormatting sqref="D361:G361">
    <cfRule type="expression" dxfId="2" priority="3">
      <formula>"D1=""Всего"""</formula>
    </cfRule>
  </conditionalFormatting>
  <conditionalFormatting sqref="G359">
    <cfRule type="expression" dxfId="1" priority="2">
      <formula>"D1=""Всего"""</formula>
    </cfRule>
  </conditionalFormatting>
  <conditionalFormatting sqref="D6:G10">
    <cfRule type="expression" dxfId="0" priority="1">
      <formula>"D1=""Всего"""</formula>
    </cfRule>
  </conditionalFormatting>
  <pageMargins left="0.23622047244094491" right="0.23622047244094491" top="0.49" bottom="0.35433070866141736" header="0.31496062992125984" footer="0.31496062992125984"/>
  <pageSetup paperSize="9" scale="66" fitToHeight="0" orientation="landscape" r:id="rId1"/>
  <headerFooter differentFirst="1">
    <oddHeader>&amp;C&amp;P</oddHeader>
  </headerFooter>
  <rowBreaks count="27" manualBreakCount="27">
    <brk id="33" max="14" man="1"/>
    <brk id="63" max="14" man="1"/>
    <brk id="89" max="14" man="1"/>
    <brk id="159" max="14" man="1"/>
    <brk id="180" max="14" man="1"/>
    <brk id="248" max="14" man="1"/>
    <brk id="304" max="14" man="1"/>
    <brk id="339" max="14" man="1"/>
    <brk id="366" max="14" man="1"/>
    <brk id="384" max="14" man="1"/>
    <brk id="425" max="14" man="1"/>
    <brk id="454" max="14" man="1"/>
    <brk id="513" max="14" man="1"/>
    <brk id="573" max="14" man="1"/>
    <brk id="654" max="14" man="1"/>
    <brk id="673" max="14" man="1"/>
    <brk id="683" max="14" man="1"/>
    <brk id="690" max="14" man="1"/>
    <brk id="704" max="14" man="1"/>
    <brk id="730" max="14" man="1"/>
    <brk id="750" max="14" man="1"/>
    <brk id="769" max="14" man="1"/>
    <brk id="787" max="14" man="1"/>
    <brk id="805" max="14" man="1"/>
    <brk id="818" max="14" man="1"/>
    <brk id="829" max="14" man="1"/>
    <brk id="8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ОМ</vt:lpstr>
      <vt:lpstr>ОМ!Заголовки_для_печати</vt:lpstr>
      <vt:lpstr>ОМ!Область_печати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Зарипова</dc:creator>
  <cp:lastModifiedBy>Зарипова</cp:lastModifiedBy>
  <dcterms:created xsi:type="dcterms:W3CDTF">2016-06-07T12:33:38Z</dcterms:created>
  <dcterms:modified xsi:type="dcterms:W3CDTF">2016-06-07T12:34:09Z</dcterms:modified>
</cp:coreProperties>
</file>